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21570" windowHeight="7560"/>
  </bookViews>
  <sheets>
    <sheet name="Программные мероприятия" sheetId="3" r:id="rId1"/>
  </sheets>
  <definedNames>
    <definedName name="_xlnm._FilterDatabase" localSheetId="0" hidden="1">'Программные мероприятия'!$A$10:$K$223</definedName>
    <definedName name="_xlnm.Print_Titles" localSheetId="0">'Программные мероприятия'!$6:$8</definedName>
    <definedName name="_xlnm.Print_Area" localSheetId="0">'Программные мероприятия'!$A$1:$J$224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0" i="3" l="1"/>
  <c r="E240" i="3"/>
  <c r="F240" i="3"/>
  <c r="D240" i="3"/>
  <c r="E204" i="3" l="1"/>
  <c r="H18" i="3" l="1"/>
  <c r="H179" i="3" l="1"/>
  <c r="H10" i="3" l="1"/>
  <c r="F38" i="3" l="1"/>
  <c r="F33" i="3"/>
  <c r="E38" i="3"/>
  <c r="E33" i="3"/>
  <c r="F75" i="3" l="1"/>
  <c r="E75" i="3"/>
  <c r="E115" i="3"/>
  <c r="E130" i="3" s="1"/>
  <c r="F115" i="3"/>
  <c r="F130" i="3" s="1"/>
  <c r="E28" i="3"/>
  <c r="E27" i="3"/>
  <c r="F27" i="3"/>
  <c r="E26" i="3"/>
  <c r="F26" i="3"/>
  <c r="F18" i="3"/>
  <c r="E18" i="3"/>
  <c r="E220" i="3" l="1"/>
  <c r="F220" i="3"/>
  <c r="E221" i="3"/>
  <c r="F221" i="3"/>
  <c r="E222" i="3"/>
  <c r="F222" i="3"/>
  <c r="E223" i="3"/>
  <c r="F223" i="3"/>
  <c r="D221" i="3"/>
  <c r="D222" i="3"/>
  <c r="D223" i="3"/>
  <c r="D220" i="3"/>
  <c r="E212" i="3"/>
  <c r="F212" i="3"/>
  <c r="D211" i="3"/>
  <c r="D212" i="3"/>
  <c r="D210" i="3"/>
  <c r="E114" i="3"/>
  <c r="F114" i="3"/>
  <c r="E116" i="3"/>
  <c r="E131" i="3" s="1"/>
  <c r="F116" i="3"/>
  <c r="F131" i="3" s="1"/>
  <c r="E117" i="3"/>
  <c r="E132" i="3" s="1"/>
  <c r="F117" i="3"/>
  <c r="F132" i="3" s="1"/>
  <c r="D115" i="3"/>
  <c r="D130" i="3" s="1"/>
  <c r="D116" i="3"/>
  <c r="D131" i="3" s="1"/>
  <c r="D117" i="3"/>
  <c r="D132" i="3" s="1"/>
  <c r="D118" i="3"/>
  <c r="D114" i="3"/>
  <c r="D129" i="3" s="1"/>
  <c r="E83" i="3"/>
  <c r="F83" i="3"/>
  <c r="E84" i="3"/>
  <c r="F84" i="3"/>
  <c r="E85" i="3"/>
  <c r="F85" i="3"/>
  <c r="E86" i="3"/>
  <c r="F86" i="3"/>
  <c r="D84" i="3"/>
  <c r="D85" i="3"/>
  <c r="D86" i="3"/>
  <c r="D83" i="3"/>
  <c r="D64" i="3"/>
  <c r="D99" i="3" s="1"/>
  <c r="D65" i="3"/>
  <c r="D100" i="3" s="1"/>
  <c r="D63" i="3"/>
  <c r="G96" i="3"/>
  <c r="G95" i="3"/>
  <c r="H95" i="3" s="1"/>
  <c r="G94" i="3"/>
  <c r="G93" i="3"/>
  <c r="F92" i="3"/>
  <c r="E92" i="3"/>
  <c r="D92" i="3"/>
  <c r="G91" i="3"/>
  <c r="G90" i="3"/>
  <c r="H90" i="3" s="1"/>
  <c r="G89" i="3"/>
  <c r="G88" i="3"/>
  <c r="F87" i="3"/>
  <c r="E87" i="3"/>
  <c r="D87" i="3"/>
  <c r="E29" i="3"/>
  <c r="F29" i="3"/>
  <c r="D27" i="3"/>
  <c r="D28" i="3"/>
  <c r="D29" i="3"/>
  <c r="D26" i="3"/>
  <c r="G39" i="3"/>
  <c r="G36" i="3"/>
  <c r="H36" i="3" s="1"/>
  <c r="D35" i="3"/>
  <c r="G34" i="3"/>
  <c r="G31" i="3"/>
  <c r="H31" i="3" s="1"/>
  <c r="D30" i="3"/>
  <c r="G87" i="3" l="1"/>
  <c r="H87" i="3" s="1"/>
  <c r="G92" i="3"/>
  <c r="H92" i="3" s="1"/>
  <c r="F35" i="3"/>
  <c r="D98" i="3"/>
  <c r="G86" i="3"/>
  <c r="G84" i="3"/>
  <c r="G37" i="3"/>
  <c r="H37" i="3" s="1"/>
  <c r="F82" i="3"/>
  <c r="G85" i="3"/>
  <c r="H85" i="3" s="1"/>
  <c r="E30" i="3"/>
  <c r="E82" i="3"/>
  <c r="G33" i="3"/>
  <c r="H33" i="3" s="1"/>
  <c r="E35" i="3"/>
  <c r="G38" i="3"/>
  <c r="H38" i="3" s="1"/>
  <c r="F28" i="3"/>
  <c r="G26" i="3"/>
  <c r="H26" i="3" s="1"/>
  <c r="G32" i="3"/>
  <c r="H32" i="3" s="1"/>
  <c r="G83" i="3"/>
  <c r="D82" i="3"/>
  <c r="D25" i="3"/>
  <c r="F30" i="3"/>
  <c r="G82" i="3" l="1"/>
  <c r="H82" i="3" s="1"/>
  <c r="G30" i="3"/>
  <c r="H30" i="3" s="1"/>
  <c r="G35" i="3"/>
  <c r="H35" i="3" s="1"/>
  <c r="E135" i="3" l="1"/>
  <c r="F135" i="3"/>
  <c r="E136" i="3"/>
  <c r="F136" i="3"/>
  <c r="E137" i="3"/>
  <c r="F137" i="3"/>
  <c r="E138" i="3"/>
  <c r="F138" i="3"/>
  <c r="D136" i="3"/>
  <c r="D137" i="3"/>
  <c r="D138" i="3"/>
  <c r="D135" i="3"/>
  <c r="D185" i="3" s="1"/>
  <c r="F54" i="3" l="1"/>
  <c r="E53" i="3"/>
  <c r="F53" i="3"/>
  <c r="D187" i="3"/>
  <c r="E211" i="3"/>
  <c r="G116" i="3"/>
  <c r="H116" i="3" s="1"/>
  <c r="G115" i="3"/>
  <c r="G110" i="3"/>
  <c r="E63" i="3"/>
  <c r="E98" i="3" s="1"/>
  <c r="F63" i="3"/>
  <c r="F98" i="3" s="1"/>
  <c r="E64" i="3"/>
  <c r="E99" i="3" s="1"/>
  <c r="F64" i="3"/>
  <c r="F99" i="3" s="1"/>
  <c r="E65" i="3"/>
  <c r="E100" i="3" s="1"/>
  <c r="F65" i="3"/>
  <c r="F100" i="3" s="1"/>
  <c r="E76" i="3"/>
  <c r="F76" i="3"/>
  <c r="D76" i="3"/>
  <c r="G81" i="3"/>
  <c r="G80" i="3"/>
  <c r="H80" i="3" s="1"/>
  <c r="G79" i="3"/>
  <c r="G78" i="3"/>
  <c r="F77" i="3"/>
  <c r="E77" i="3"/>
  <c r="D77" i="3"/>
  <c r="E52" i="3"/>
  <c r="F52" i="3"/>
  <c r="E54" i="3"/>
  <c r="E55" i="3"/>
  <c r="F55" i="3"/>
  <c r="D53" i="3"/>
  <c r="D54" i="3"/>
  <c r="D55" i="3"/>
  <c r="D52" i="3"/>
  <c r="E66" i="3" l="1"/>
  <c r="E101" i="3" s="1"/>
  <c r="E213" i="3"/>
  <c r="F66" i="3"/>
  <c r="F101" i="3" s="1"/>
  <c r="F213" i="3"/>
  <c r="D66" i="3"/>
  <c r="D101" i="3" s="1"/>
  <c r="D213" i="3"/>
  <c r="F211" i="3"/>
  <c r="G73" i="3"/>
  <c r="E187" i="3"/>
  <c r="G75" i="3"/>
  <c r="H75" i="3" s="1"/>
  <c r="D186" i="3"/>
  <c r="F72" i="3"/>
  <c r="F185" i="3"/>
  <c r="E185" i="3"/>
  <c r="F187" i="3"/>
  <c r="E72" i="3"/>
  <c r="G111" i="3"/>
  <c r="H111" i="3" s="1"/>
  <c r="G76" i="3"/>
  <c r="G77" i="3"/>
  <c r="H77" i="3" s="1"/>
  <c r="G74" i="3"/>
  <c r="H74" i="3" s="1"/>
  <c r="D72" i="3"/>
  <c r="G72" i="3" l="1"/>
  <c r="H72" i="3" s="1"/>
  <c r="E215" i="3" l="1"/>
  <c r="F215" i="3"/>
  <c r="E216" i="3"/>
  <c r="F216" i="3"/>
  <c r="E217" i="3"/>
  <c r="F217" i="3"/>
  <c r="E218" i="3"/>
  <c r="F218" i="3"/>
  <c r="D216" i="3"/>
  <c r="D217" i="3"/>
  <c r="D218" i="3"/>
  <c r="D215" i="3"/>
  <c r="D108" i="3"/>
  <c r="F199" i="3"/>
  <c r="E199" i="3"/>
  <c r="D199" i="3"/>
  <c r="F194" i="3"/>
  <c r="E194" i="3"/>
  <c r="D194" i="3"/>
  <c r="F189" i="3"/>
  <c r="E189" i="3"/>
  <c r="D189" i="3"/>
  <c r="F174" i="3"/>
  <c r="E174" i="3"/>
  <c r="D174" i="3"/>
  <c r="F164" i="3"/>
  <c r="E164" i="3"/>
  <c r="D164" i="3"/>
  <c r="F159" i="3"/>
  <c r="E159" i="3"/>
  <c r="D159" i="3"/>
  <c r="F154" i="3"/>
  <c r="E154" i="3"/>
  <c r="D154" i="3"/>
  <c r="F149" i="3"/>
  <c r="E149" i="3"/>
  <c r="D149" i="3"/>
  <c r="F144" i="3"/>
  <c r="E144" i="3"/>
  <c r="D144" i="3"/>
  <c r="F139" i="3"/>
  <c r="E139" i="3"/>
  <c r="D139" i="3"/>
  <c r="F118" i="3"/>
  <c r="E118" i="3"/>
  <c r="F62" i="3"/>
  <c r="E62" i="3"/>
  <c r="D62" i="3"/>
  <c r="F57" i="3"/>
  <c r="E57" i="3"/>
  <c r="D57" i="3"/>
  <c r="F46" i="3"/>
  <c r="E46" i="3"/>
  <c r="D46" i="3"/>
  <c r="F20" i="3"/>
  <c r="E20" i="3"/>
  <c r="D20" i="3"/>
  <c r="F15" i="3"/>
  <c r="E15" i="3"/>
  <c r="D15" i="3"/>
  <c r="E67" i="3"/>
  <c r="F67" i="3"/>
  <c r="D67" i="3"/>
  <c r="E11" i="3"/>
  <c r="E41" i="3" s="1"/>
  <c r="F11" i="3"/>
  <c r="F41" i="3" s="1"/>
  <c r="E12" i="3"/>
  <c r="E42" i="3" s="1"/>
  <c r="F12" i="3"/>
  <c r="F42" i="3" s="1"/>
  <c r="E13" i="3"/>
  <c r="E43" i="3" s="1"/>
  <c r="E207" i="3" s="1"/>
  <c r="F13" i="3"/>
  <c r="F43" i="3" s="1"/>
  <c r="F207" i="3" s="1"/>
  <c r="E14" i="3"/>
  <c r="E44" i="3" s="1"/>
  <c r="F14" i="3"/>
  <c r="F44" i="3" s="1"/>
  <c r="D14" i="3"/>
  <c r="D44" i="3" s="1"/>
  <c r="D12" i="3"/>
  <c r="D42" i="3" s="1"/>
  <c r="D206" i="3" s="1"/>
  <c r="D13" i="3"/>
  <c r="D43" i="3" s="1"/>
  <c r="D207" i="3" s="1"/>
  <c r="D11" i="3"/>
  <c r="D41" i="3" s="1"/>
  <c r="D205" i="3" s="1"/>
  <c r="G66" i="3"/>
  <c r="G64" i="3"/>
  <c r="H64" i="3" s="1"/>
  <c r="G63" i="3"/>
  <c r="H63" i="3" s="1"/>
  <c r="G29" i="3" l="1"/>
  <c r="F25" i="3"/>
  <c r="G27" i="3"/>
  <c r="H27" i="3" s="1"/>
  <c r="G109" i="3"/>
  <c r="E108" i="3"/>
  <c r="F108" i="3"/>
  <c r="G112" i="3"/>
  <c r="E51" i="3"/>
  <c r="F123" i="3"/>
  <c r="F51" i="3"/>
  <c r="D51" i="3"/>
  <c r="D123" i="3"/>
  <c r="F97" i="3"/>
  <c r="E97" i="3"/>
  <c r="E10" i="3"/>
  <c r="F40" i="3"/>
  <c r="F10" i="3"/>
  <c r="D40" i="3"/>
  <c r="D10" i="3"/>
  <c r="F134" i="3"/>
  <c r="E134" i="3"/>
  <c r="D134" i="3"/>
  <c r="E123" i="3"/>
  <c r="D97" i="3"/>
  <c r="G65" i="3"/>
  <c r="H65" i="3" s="1"/>
  <c r="G62" i="3"/>
  <c r="H62" i="3" s="1"/>
  <c r="G108" i="3" l="1"/>
  <c r="H108" i="3" s="1"/>
  <c r="E40" i="3"/>
  <c r="G218" i="3"/>
  <c r="F214" i="3"/>
  <c r="E214" i="3"/>
  <c r="D214" i="3"/>
  <c r="G203" i="3"/>
  <c r="G202" i="3"/>
  <c r="H202" i="3" s="1"/>
  <c r="G201" i="3"/>
  <c r="G200" i="3"/>
  <c r="G198" i="3"/>
  <c r="G197" i="3"/>
  <c r="H197" i="3" s="1"/>
  <c r="G196" i="3"/>
  <c r="G195" i="3"/>
  <c r="G193" i="3"/>
  <c r="G192" i="3"/>
  <c r="H192" i="3" s="1"/>
  <c r="G191" i="3"/>
  <c r="G190" i="3"/>
  <c r="G189" i="3"/>
  <c r="H189" i="3" s="1"/>
  <c r="F186" i="3"/>
  <c r="F206" i="3" s="1"/>
  <c r="E186" i="3"/>
  <c r="E206" i="3" s="1"/>
  <c r="G182" i="3"/>
  <c r="H182" i="3" s="1"/>
  <c r="G178" i="3"/>
  <c r="G177" i="3"/>
  <c r="H177" i="3" s="1"/>
  <c r="G176" i="3"/>
  <c r="G175" i="3"/>
  <c r="G173" i="3"/>
  <c r="G172" i="3"/>
  <c r="G171" i="3"/>
  <c r="G170" i="3"/>
  <c r="F169" i="3"/>
  <c r="E169" i="3"/>
  <c r="D169" i="3"/>
  <c r="G168" i="3"/>
  <c r="G167" i="3"/>
  <c r="H167" i="3" s="1"/>
  <c r="G166" i="3"/>
  <c r="G165" i="3"/>
  <c r="G163" i="3"/>
  <c r="G162" i="3"/>
  <c r="H162" i="3" s="1"/>
  <c r="G161" i="3"/>
  <c r="G160" i="3"/>
  <c r="G158" i="3"/>
  <c r="G157" i="3"/>
  <c r="H157" i="3" s="1"/>
  <c r="G156" i="3"/>
  <c r="G155" i="3"/>
  <c r="G153" i="3"/>
  <c r="G152" i="3"/>
  <c r="H152" i="3" s="1"/>
  <c r="G151" i="3"/>
  <c r="G150" i="3"/>
  <c r="G148" i="3"/>
  <c r="G147" i="3"/>
  <c r="G146" i="3"/>
  <c r="G145" i="3"/>
  <c r="G143" i="3"/>
  <c r="G142" i="3"/>
  <c r="G141" i="3"/>
  <c r="G140" i="3"/>
  <c r="G127" i="3"/>
  <c r="G126" i="3"/>
  <c r="G125" i="3"/>
  <c r="G124" i="3"/>
  <c r="G122" i="3"/>
  <c r="G119" i="3"/>
  <c r="G71" i="3"/>
  <c r="G70" i="3"/>
  <c r="H70" i="3" s="1"/>
  <c r="G69" i="3"/>
  <c r="G68" i="3"/>
  <c r="G61" i="3"/>
  <c r="G59" i="3"/>
  <c r="H59" i="3" s="1"/>
  <c r="G58" i="3"/>
  <c r="G50" i="3"/>
  <c r="G48" i="3"/>
  <c r="G47" i="3"/>
  <c r="G24" i="3"/>
  <c r="G23" i="3"/>
  <c r="H23" i="3" s="1"/>
  <c r="G22" i="3"/>
  <c r="H22" i="3" s="1"/>
  <c r="G21" i="3"/>
  <c r="G19" i="3"/>
  <c r="G16" i="3"/>
  <c r="H16" i="3" s="1"/>
  <c r="G28" i="3" l="1"/>
  <c r="H28" i="3" s="1"/>
  <c r="E25" i="3"/>
  <c r="G25" i="3" s="1"/>
  <c r="H25" i="3" s="1"/>
  <c r="F188" i="3"/>
  <c r="F208" i="3" s="1"/>
  <c r="D188" i="3"/>
  <c r="D208" i="3" s="1"/>
  <c r="E188" i="3"/>
  <c r="E208" i="3" s="1"/>
  <c r="E219" i="3"/>
  <c r="G221" i="3"/>
  <c r="G144" i="3"/>
  <c r="G52" i="3"/>
  <c r="G53" i="3"/>
  <c r="G135" i="3"/>
  <c r="G215" i="3"/>
  <c r="G139" i="3"/>
  <c r="G159" i="3"/>
  <c r="H159" i="3" s="1"/>
  <c r="G154" i="3"/>
  <c r="H154" i="3" s="1"/>
  <c r="G20" i="3"/>
  <c r="H20" i="3" s="1"/>
  <c r="G67" i="3"/>
  <c r="H67" i="3" s="1"/>
  <c r="G199" i="3"/>
  <c r="H199" i="3" s="1"/>
  <c r="G99" i="3"/>
  <c r="H99" i="3" s="1"/>
  <c r="G46" i="3"/>
  <c r="H46" i="3" s="1"/>
  <c r="G98" i="3"/>
  <c r="G123" i="3"/>
  <c r="G138" i="3"/>
  <c r="G12" i="3"/>
  <c r="H12" i="3" s="1"/>
  <c r="G164" i="3"/>
  <c r="H164" i="3" s="1"/>
  <c r="G217" i="3"/>
  <c r="H217" i="3" s="1"/>
  <c r="G101" i="3"/>
  <c r="G149" i="3"/>
  <c r="H149" i="3" s="1"/>
  <c r="G169" i="3"/>
  <c r="G174" i="3"/>
  <c r="H174" i="3" s="1"/>
  <c r="G216" i="3"/>
  <c r="G222" i="3"/>
  <c r="H222" i="3" s="1"/>
  <c r="G41" i="3"/>
  <c r="H41" i="3" s="1"/>
  <c r="G51" i="3"/>
  <c r="H51" i="3" s="1"/>
  <c r="G54" i="3"/>
  <c r="H54" i="3" s="1"/>
  <c r="G44" i="3"/>
  <c r="G14" i="3"/>
  <c r="G42" i="3"/>
  <c r="H42" i="3" s="1"/>
  <c r="G49" i="3"/>
  <c r="H49" i="3" s="1"/>
  <c r="G57" i="3"/>
  <c r="H57" i="3" s="1"/>
  <c r="G11" i="3"/>
  <c r="H11" i="3" s="1"/>
  <c r="G17" i="3"/>
  <c r="H17" i="3" s="1"/>
  <c r="G60" i="3"/>
  <c r="H60" i="3" s="1"/>
  <c r="G15" i="3"/>
  <c r="H15" i="3" s="1"/>
  <c r="G134" i="3"/>
  <c r="H134" i="3" s="1"/>
  <c r="G136" i="3"/>
  <c r="G194" i="3"/>
  <c r="H194" i="3" s="1"/>
  <c r="G121" i="3"/>
  <c r="H121" i="3" s="1"/>
  <c r="G187" i="3"/>
  <c r="H187" i="3" s="1"/>
  <c r="G137" i="3"/>
  <c r="H137" i="3" s="1"/>
  <c r="G18" i="3"/>
  <c r="G55" i="3"/>
  <c r="G120" i="3"/>
  <c r="G118" i="3"/>
  <c r="H118" i="3" s="1"/>
  <c r="D219" i="3" l="1"/>
  <c r="G223" i="3"/>
  <c r="G220" i="3"/>
  <c r="F219" i="3"/>
  <c r="G219" i="3" s="1"/>
  <c r="H219" i="3" s="1"/>
  <c r="D179" i="3"/>
  <c r="G181" i="3"/>
  <c r="F179" i="3"/>
  <c r="G180" i="3"/>
  <c r="E179" i="3"/>
  <c r="G183" i="3"/>
  <c r="G214" i="3"/>
  <c r="H214" i="3" s="1"/>
  <c r="G211" i="3"/>
  <c r="H211" i="3" s="1"/>
  <c r="G105" i="3"/>
  <c r="G106" i="3"/>
  <c r="H106" i="3" s="1"/>
  <c r="G13" i="3"/>
  <c r="H13" i="3" s="1"/>
  <c r="G10" i="3"/>
  <c r="G97" i="3"/>
  <c r="H97" i="3" s="1"/>
  <c r="G100" i="3"/>
  <c r="H100" i="3" s="1"/>
  <c r="G188" i="3" l="1"/>
  <c r="G186" i="3"/>
  <c r="D184" i="3"/>
  <c r="F184" i="3"/>
  <c r="G131" i="3"/>
  <c r="H131" i="3" s="1"/>
  <c r="G185" i="3"/>
  <c r="E184" i="3"/>
  <c r="G179" i="3"/>
  <c r="G212" i="3"/>
  <c r="H212" i="3" s="1"/>
  <c r="G130" i="3"/>
  <c r="G206" i="3"/>
  <c r="H206" i="3" s="1"/>
  <c r="G43" i="3"/>
  <c r="H43" i="3" s="1"/>
  <c r="G40" i="3"/>
  <c r="H40" i="3" s="1"/>
  <c r="G184" i="3" l="1"/>
  <c r="H184" i="3" s="1"/>
  <c r="G207" i="3"/>
  <c r="H207" i="3" s="1"/>
  <c r="G117" i="3" l="1"/>
  <c r="G107" i="3" l="1"/>
  <c r="G213" i="3"/>
  <c r="D113" i="3"/>
  <c r="D209" i="3"/>
  <c r="G132" i="3" l="1"/>
  <c r="G208" i="3"/>
  <c r="D103" i="3"/>
  <c r="E113" i="3"/>
  <c r="E104" i="3"/>
  <c r="E129" i="3" s="1"/>
  <c r="E205" i="3" l="1"/>
  <c r="E210" i="3"/>
  <c r="E209" i="3" s="1"/>
  <c r="D128" i="3"/>
  <c r="D204" i="3"/>
  <c r="E103" i="3"/>
  <c r="G114" i="3"/>
  <c r="F104" i="3"/>
  <c r="F129" i="3" s="1"/>
  <c r="F113" i="3"/>
  <c r="G113" i="3" s="1"/>
  <c r="H113" i="3" s="1"/>
  <c r="F205" i="3" l="1"/>
  <c r="F210" i="3"/>
  <c r="G210" i="3" s="1"/>
  <c r="H210" i="3" s="1"/>
  <c r="E128" i="3"/>
  <c r="F103" i="3"/>
  <c r="G103" i="3" s="1"/>
  <c r="H103" i="3" s="1"/>
  <c r="G104" i="3"/>
  <c r="F209" i="3" l="1"/>
  <c r="G209" i="3" s="1"/>
  <c r="H209" i="3" s="1"/>
  <c r="G129" i="3"/>
  <c r="F128" i="3"/>
  <c r="G128" i="3" s="1"/>
  <c r="H128" i="3" s="1"/>
  <c r="F204" i="3"/>
  <c r="G204" i="3" s="1"/>
  <c r="H204" i="3" s="1"/>
  <c r="G205" i="3"/>
  <c r="H205" i="3" s="1"/>
</calcChain>
</file>

<file path=xl/sharedStrings.xml><?xml version="1.0" encoding="utf-8"?>
<sst xmlns="http://schemas.openxmlformats.org/spreadsheetml/2006/main" count="401" uniqueCount="110">
  <si>
    <t xml:space="preserve"> Наименование</t>
  </si>
  <si>
    <t xml:space="preserve"> Источники финансирования</t>
  </si>
  <si>
    <t>всего, в том числе</t>
  </si>
  <si>
    <t>за счет средств местного бюджета</t>
  </si>
  <si>
    <t>за счет других источников</t>
  </si>
  <si>
    <t xml:space="preserve"> за счет средств местного бюджета</t>
  </si>
  <si>
    <t>Мероприятие 1.1.1.
Обеспечение функционирования
и развития муниципальных общедоступных библиотек</t>
  </si>
  <si>
    <t>за счет межбюджетных трансфертов
из федерального бюджета</t>
  </si>
  <si>
    <t>за счет межбюджетных трансфертов
из окружного бюджета</t>
  </si>
  <si>
    <t>Общий объем финансирования программы - всего,
в том числе</t>
  </si>
  <si>
    <t>Объем финансирования соадминистратора - департамента городского хозяйства</t>
  </si>
  <si>
    <t>Объем финансирования соадминистратора - департамента архитектуры
и градостроительства</t>
  </si>
  <si>
    <t>х</t>
  </si>
  <si>
    <t>ДГХ
(соадминистратор)</t>
  </si>
  <si>
    <t>ДАиГ
(соадминистратор)</t>
  </si>
  <si>
    <t>Ответственный (администратор 
или соадминистратор)</t>
  </si>
  <si>
    <t>отклонение</t>
  </si>
  <si>
    <t>руб.</t>
  </si>
  <si>
    <t>%</t>
  </si>
  <si>
    <t xml:space="preserve">Достигнутый результат 
в рамках основного мероприятия (мероприятия)
</t>
  </si>
  <si>
    <t>Объем финансирования (руб.)</t>
  </si>
  <si>
    <t>Основное мероприятие 1.1.
Обеспечение функционирования
и развития муниципальных общедоступных библиотек
(показатели 1, 2 из таблицы 1)</t>
  </si>
  <si>
    <t>Основное мероприятие 2.1.
Обеспечение функционирования
и развития муниципальных музейных учреждений
(показатели 1, 2 из таблицы 1)</t>
  </si>
  <si>
    <t>Основное мероприятие 3.1.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
(показатели 1, 2 из таблицы 1)</t>
  </si>
  <si>
    <t>Основное мероприятие 3.2.
Обеспечение функционирования
и развития муниципальных концертных организаций
и театров
(показатели 1, 2 из таблицы 1)</t>
  </si>
  <si>
    <t>Всего по подпрограмме 3 "Организация культурного досуга на базе учреждений
и организаций культуры"</t>
  </si>
  <si>
    <t>Основное мероприятие 4.1.
Обеспечение функционирования
и развития  муниципальных детских школ искусств 
(Показатели 1, 2 из таблицы 1)</t>
  </si>
  <si>
    <t>Всего по подпрограмме 4 "Дополнительное образование детей в детских школах искусств"</t>
  </si>
  <si>
    <t>Основное мероприятие 3.4.
Реализация инициативных проектов
(показатели 1, 2 из таблицы 1)</t>
  </si>
  <si>
    <t>факт</t>
  </si>
  <si>
    <t>Реализация мероприятия запланирована на 2025 год.</t>
  </si>
  <si>
    <t>утвержденный план</t>
  </si>
  <si>
    <t>уточненный план</t>
  </si>
  <si>
    <t>Примечание (факторы, обусловившие неисполнение уточненного плана)</t>
  </si>
  <si>
    <t>Объем финансирования администратора - 
комитета культуры</t>
  </si>
  <si>
    <t>Мероприятие 1.1.2.
Реализация отдельных мероприятий государственной программы Ханты-Мансийского автономного округа – Югры «Культурное пространство»</t>
  </si>
  <si>
    <t>Основное мероприятие 1.2.
Региональный проект «Культурная среда»
(показатель 2 раздела II из таблицы 2)</t>
  </si>
  <si>
    <t>Мероприятие 1.2.1.
Создание модельных муниципальных библиотек</t>
  </si>
  <si>
    <t>Всего по подпрограмме 1 «Библиотечное обслуживание населения»</t>
  </si>
  <si>
    <t>Комитет культуры
(администратор)</t>
  </si>
  <si>
    <t>Всего по подпрограмме 2 «Обеспечение населения услугами муниципальных музеев»</t>
  </si>
  <si>
    <t>Подпрограмма 1 «Библиотечное обслуживание населения»</t>
  </si>
  <si>
    <t>Подпрограмма 2 «Обеспечение населения услугами муниципальных музеев»</t>
  </si>
  <si>
    <t>Подпрограмма 3 «Организация культурного досуга на базе учреждений и организаций культуры»</t>
  </si>
  <si>
    <t>Подпрограмма 4 «Дополнительное образование детей в детских школах искусств»</t>
  </si>
  <si>
    <t>Мероприятие  3.2.1.
Обеспечение функционирования и развития муниципальных концертных организаций и театров</t>
  </si>
  <si>
    <t>Мероприятие 3.2.2.
Реализация отдельных мероприятий государственной программы Ханты-Мансийского автономного округа – Югры  «Культурное пространство»</t>
  </si>
  <si>
    <t>Основное мероприятие 3.3.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
(показатель 1 раздела 3 
из таблицы 2)</t>
  </si>
  <si>
    <t>Мероприятие 3.4.2.
Инициативный проект «Арт-пространство»</t>
  </si>
  <si>
    <t>Основное мероприятие 4.2. 
Осуществление выплаты именных стипендий учащимся муниципальных учреждений, осуществляющих образовательную деятельность в сфере культуры
(показатель 3 раздела 3 из таблицы 2)</t>
  </si>
  <si>
    <t>Основное мероприятие 4.3.
Организация работы лагерей дневного пребывания, включая обеспечение питанием, на базе курируемых учреждений 
(показатель 2 раздела 3 из таблицы 2)</t>
  </si>
  <si>
    <t>Мероприятие 4.3.1.
Организация отдыха и оздоровления детей, проживающих в муниципальных образованиях автономного округа</t>
  </si>
  <si>
    <t>Мероприятие 4.3.2.
Создание условий для работы лагерей с дневным пребыванием детей</t>
  </si>
  <si>
    <t>Подпрограмма 5 «Развитие инфраструктуры отрасли культуры»</t>
  </si>
  <si>
    <t>Основное мероприятие 5.1.
Строительство, реконструкция и капитальный ремонт объектов, предназначенных для размещения муниципальных учреждений культуры
(показатель 3 из таблицы 1)</t>
  </si>
  <si>
    <t>Мероприятие 5.1.1.
Строительство объекта «Театр актера и куклы «Петрушка»
в г. Сургуте»</t>
  </si>
  <si>
    <t>Мероприятие 5.1.2.
Капитальный ремонт объекта «МБУ ДО ДШИ им. Г. Кукуевицкого»</t>
  </si>
  <si>
    <t>Мероприятие 5.1.3.
Капитальный ремонт объекта МБУК ИКЦ «Старый Сургут»</t>
  </si>
  <si>
    <t>Мероприятие 5.1.4.
Реконструкция объекта МАУ «Городской культурный центр», ул. Сибирская, 2, 
г. Сургут</t>
  </si>
  <si>
    <t>Мероприятие 5.1.5.
Капитальный ремонт объекта МБУДО «Детская школа искусств № 1»</t>
  </si>
  <si>
    <t>Мероприятие 5.1.6.
Капитальный ремонт объекта МАУ «Сургутская филармония»</t>
  </si>
  <si>
    <t>Мероприятие 5.1.7.
Капитальный ремонт объекта МБУК «Централизованная библиотечная система»</t>
  </si>
  <si>
    <t>Основное мероприятие 5.2.
Организация выполнения отдельных функций по текущему ремонту зданий, сооружений, инженерных систем муниципальных учреждений
(показатель 3 из таблицы 1)</t>
  </si>
  <si>
    <t>Основное мероприятие 5.3.
Организация выполнения отдельных функций по благоустройству территории муниципальных учреждений
(показатель 2 из таблицы 1)</t>
  </si>
  <si>
    <t>Всего по подпрограмме 5 «Развитие инфраструктуры отрасли культуры»</t>
  </si>
  <si>
    <t>Основное мероприятие 6
Организационное обеспечение функционирования отрасли
(показатель 4 раздела 3 из таблицы 2)</t>
  </si>
  <si>
    <t>Основное мероприятие 7
Организация выполнения отдельных функций по эксплуатации зданий, сооружений, инженерных систем муниципальных учреждений
(показатель 3 из таблицы 1)</t>
  </si>
  <si>
    <t>Основное мероприятие 8
Организация установки и обслуживания временных мобильных туалетов при проведении мероприятий
(показатель 1 из таблицы 1)</t>
  </si>
  <si>
    <t>Реализация мероприятия запланирована на 2026 год.</t>
  </si>
  <si>
    <t>В 2024 году выплачены стипендии 24 учащимся детских школ искусств за достижение результатов в учебной деятельности и 10 учащимся детских школ искусств за достижение показателей в творческой деятельности по результатам участия в конкурсах всероссийского и международного уровня и концертах.</t>
  </si>
  <si>
    <t>В 2024 году на базе 6 детских школ искусств были открыты лагеря дневного пребывания детей, которые посетили 770 учащихся.</t>
  </si>
  <si>
    <t>В 2024 году созданы условия для работы лагерей с дневным пребыванием детей на базе 6 детских школ искусств.</t>
  </si>
  <si>
    <t>В 2024 году в рамках мероприятия произведены расходы на текущее содержание учреждений. Количество проведенных мероприятий - 35 ед., количество посещений мероприятий, проводимых детскими школами искусств - 49 045 ед.</t>
  </si>
  <si>
    <t>В 2024 году при проведении городских праздничных мероприятий предоставлены 273 биотуалета.</t>
  </si>
  <si>
    <t>В рамках реализации мероприятия в 2024 году произведены расходы на текущее содержание учреждений, проведение мероприятий. Количество проведенных мероприятий - 1 889 ед., количество посещений культурно-досуговых учреждений - 199 340 ед.</t>
  </si>
  <si>
    <t>В рамках реализации мероприятия в 2024 году произведены расходы на текущее содержание учреждений, проведение мероприятий. Количество проведенных мероприятий - 736 ед., количество посещений концертной организации и театра - 113 020 ед.</t>
  </si>
  <si>
    <t>В рамках реализации мероприятия в 2024 году МАУ "ТАиК "Петрушка" создан спектакль малой формы "Умная собачка Соня", приобретено световое и звуковое оборудование в количестве 7 ед. (2 приемника-передатчика; 1 световой пульт; 4 прожектора).</t>
  </si>
  <si>
    <t>В рамках реализации мероприятия в 2024 году приобретено интерактивное оборудование, изготовлены экспозиционные материалы и индивидуальная мебель, в декабре 2024 года состоялось открытие экспозиции "Путь в Сибирь" на площадке МБУ ИКЦ "Старый Сургут".</t>
  </si>
  <si>
    <t>В 2024 году на базе библиотеки № 5 создана 1 модельная библиотека.
В целях реализации мероприятия выполнен ремонт помещения, приобретены печатные издания, оборудование, мебель, работники библиотеки прошли обучение и стажировки.</t>
  </si>
  <si>
    <t>В рамках реализации мероприятия в 2024 году на исполнение немуниципальному сектору передана одна работа "Организация деятельности клубных формирований и формирований самодеятельного народного творчества" и одна услуга "Показ (организация показа) спектаклей (театральных постановок)", субсидия предоставлена 5 негосударственным (немуниципальным) поставщикам услуг (работ) в сфере культуры, количество посещений - 1 314 единиц.</t>
  </si>
  <si>
    <t>В 2024 году реализовано 8 вопросов местного значения, части вопросов местного значения, разработано 15 муниципальных заданий, проектов муниципальных правовых актов об утверждении муниципальных заданий, в отношении 15 курируемых учреждений сферы культуры осуществлялась координация деятельности по соблюдению учреждениями пожарной, санэпидемиологической, антитеррористической безопасности.</t>
  </si>
  <si>
    <t>В рамках реализации инициативного проекта "Арт-пространство" 1 этап выполнена разработка проектной и рабочей документации по объекту: "Капитальный ремонт объекта МБУ ИКЦ "Старый Сургут".</t>
  </si>
  <si>
    <t>Выполнена разработка проектной и рабочей документации по объекту "Капитальный ремонт здания МБУ ИКЦ "Старый Сургут" дом № 6.</t>
  </si>
  <si>
    <t>ПИР на капитальный ремонт здания МБУДО "Детская школа искусств № 1" не выполнен, в связи неисполнением подрядной организацией условий мирового соглашения.</t>
  </si>
  <si>
    <t>Выполнены работы по благоустройству территории на сумму 422 754,00 руб.:
- благоустройство территории МБУК "Сургутский краеведческий музей" мемориальный комплекс геологов-первопроходцев "Дом Ф.К. Салманова" - 419 354,00 руб.;
- проверка достоверности сметной стоимости работ по благоустройству территории - 3 400,00 руб.</t>
  </si>
  <si>
    <t>ПИР на капитальный ремонт здания МБУК "Централизованная библиотечная система" Центральная детская библиотека не выполнен в связи с нарушением сроков исполнения муниципального контракта № МК-62-24 от 10.09.2024.</t>
  </si>
  <si>
    <t>В рамках реализации мероприятия в 2024 году произведены расходы на текущее содержание учреждения и функционирование центров общественного доступа на базе 13 общедоступных библиотек, приобретены книги, оформлена подписка на периодические издания, обновлены электронные базы данных. Количество проведенных мероприятий - 7 ед., количество посещений общедоступных библиотек - 633 634 ед.</t>
  </si>
  <si>
    <t>В рамках реализации мероприятия в 2024 году произведены расходы на текущее содержание учреждений, проведение мероприятий и выставок. Количество проведенных культурно-просветительских мероприятий и выставок - 1 883, количество посещений музеев - 131 685 ед.</t>
  </si>
  <si>
    <t>В рамках реализации мероприятия в 2024 году приобретены 1 828 печатных изданий для комплектования книжных фондов.</t>
  </si>
  <si>
    <t>В 2024 году оказаны услуги  по эксплуатации инженерных систем и техническому обслуживанию конструктивных элементов зданий и сооружений 39 объектов 11-ти муниципальных учреждений сферы культуры (распоряжение Администрации города от 24.11.2016 № 2292 "О закреплении за муниципальным казенным учреждением "Дирекция эксплуатации административных зданий и инженерных систем" отдельных функций по надлежащему содержанию зданий и сооружений муниципальных учреждений города" (с изменениями)).</t>
  </si>
  <si>
    <t xml:space="preserve">ДАиГ
(соадминистратор)
</t>
  </si>
  <si>
    <t>Мероприятие 3.4.1.
Инициативный проект «Экспозиция «Путь в Сибирь»</t>
  </si>
  <si>
    <t>Уровень исполнения бюджетных ассигнований  обусловлен:
1) экономией по аукциону - 1 592,78 руб.;
2) фактической экономией по муниципальному контракту - 252 076,06 руб.</t>
  </si>
  <si>
    <t>Неисполнение уточненного плана обусловлено нарушением сроков выполнения работ Подрядчиком по муниципальному контракту № 11П/2020 от 02.07.2020 на выполнение проектно-изыскательских работ по объекту "МАУ "Городской культурный центр", ул. Сибирская, 2, г. Сургут. Реконструкция". В отношении Подрядчика ведется претензионная работа.</t>
  </si>
  <si>
    <t>Получено положительное заключение проектной документации от 11.07.2024  № 86-1-1-2-037275-2024.
Ориентировочный срок получения государственной экспертизы сметной документации - май 2025.</t>
  </si>
  <si>
    <t>Неисполнение уточненного плана обусловлено неисполнением подрядной организацией условий мирового соглашения от 30.01.2023 на выполнение ПИР на капитальный ремонт здания МБУДО "Детская школа искусств № 1".</t>
  </si>
  <si>
    <t>Неисполнение уточненного плана обусловлено:
 - 5 710 574,35 руб. - торги на капитальный ремонт планшета сцены МАУ "Сургутская филармония" дважды не состоялись, учитывая сроки начала творческого сезона выполнение работ перенесено на 2025 год;
- 617 853,79 руб. - расторжение муниципального контракта на разработку проектной и рабочей документации по объекту: "Капитальный ремонт цокольной части фасада, крылец здания и благоустройство территории МАУ "Сургутская филармония".</t>
  </si>
  <si>
    <t>Капитальный ремонт планшета сцены МАУ "Сургутская филармония" не выполнен, торги  дважды не состоялись, учитывая сроки начала творческого сезона выполнение работ перенесено на 2025 год.
ПИР на капитальный ремонт цокольной части фасада, крылец здания и благоустройство территории МАУ "Сургутская филармония" не выполнен, в связи с расторжением муниципального контракта № МК-26-24 от 28.05.2024.</t>
  </si>
  <si>
    <t>Уровень исполнения бюджетных ассигнований обусловлен неисполнение плана по благоустройству территории МБУК "Сургутский краеведческий музей" мемориальный комплекс геологов-первопроходцев "Дом Ф.К. Салманова", а именно:
1) экономией, в связи с уточнением начальной максимальной цены контракта - 1 222 246,46 руб.:
- на благоустройство территории, в связи с уточнением объемов работ - 1 216 702,79 руб.;
- на проверку достоверности сметной стоимости работ - 5 543,67 руб.;
2) экономией, сложившейся по результатам проведения конкурсных процедур - 1 100,45 руб.:
- на благоустройство территории - 0,45 руб.
- на проверку достоверности сметной стоимости работ - 1 100,00 руб.</t>
  </si>
  <si>
    <t>Неисполнение уточненного плана обусловлено нарушением подрядной организацией сроков исполнения и иных условий контрактов по разработке проектной и рабочей документации по объекту: "Капитальный ремонт здания МБУК "Централизованная библиотечная система" Центральная детская библиотека.</t>
  </si>
  <si>
    <t>Выполнен текущий ремонт:
- текущий ремонт сетей освещения МБУК "ЦБС", Центральная городская библиотека имени  А.С. Пушкина;
-  ремонтные работы в МБУДО "Детская школа искусств им. Г.Кукуевицкого";
- ремонт помещений МАУДО "Детская хореографическая школа № 1";
- ремонт помещений, переоборудование туалетной кабинки МБУДО "Детская музыкальная школа № 3";
-  ремонт помещений  МБУДО "Детская школа искусств № 2";
- ремонтные работы в МБУ ИКЦ "Старый Сургут" дом № 10, дом № 12
- ремонт архитектурного освещения МАУ "Сургутская филармония"
Проведено обследование технического состояния фундамента здания дома № 5 МБУ ИКЦ "Старый Сургут"
Выполнена проверка достоверности сметной стоимости работ по текущему ремонту</t>
  </si>
  <si>
    <t>УИЗСмп</t>
  </si>
  <si>
    <t>Высокий уровень использования запланированного объема средств</t>
  </si>
  <si>
    <r>
      <t>Уровень исполнения бюджетных ассигнований обусловлен:
1) экономией, сложившейся по результатам проведения конкурсных процедур по текущему ремонту объектов, подведомственных комитету культуры - 224 111,02 руб.: 
 - на  проверку сметной стоимости работ  - 16 730,04 руб.; 
 - на ремонт сетей освещения МБУК "ЦБС" Центральная городская библиотека имени  А.С. Пушкина - 14 048,76 руб.;
 - на текущий ремонт детских школ искусств - 109 547,34 руб.;
 - на ремонт архитектурного освещения МАУ "Сургутская филармония" - 83 784,88 руб.;
2) экономией, в связи с уточнением начальной максимальной цены контракта - 217 392,77 руб.:
 - на ремонт МБУДО "ДШИ № 2" - 86 604,40 руб.;</t>
    </r>
    <r>
      <rPr>
        <sz val="12"/>
        <color rgb="FFFF0000"/>
        <rFont val="Times New Roman"/>
        <family val="1"/>
        <charset val="204"/>
      </rPr>
      <t xml:space="preserve">
</t>
    </r>
    <r>
      <rPr>
        <sz val="12"/>
        <rFont val="Times New Roman"/>
        <family val="1"/>
        <charset val="204"/>
      </rPr>
      <t xml:space="preserve"> - на обследование МБУ ИКЦ "Старый Сургут" - 126 571,85 руб.;</t>
    </r>
    <r>
      <rPr>
        <sz val="12"/>
        <color rgb="FFFF0000"/>
        <rFont val="Times New Roman"/>
        <family val="1"/>
        <charset val="204"/>
      </rPr>
      <t xml:space="preserve">
</t>
    </r>
    <r>
      <rPr>
        <sz val="12"/>
        <rFont val="Times New Roman"/>
        <family val="1"/>
        <charset val="204"/>
      </rPr>
      <t xml:space="preserve"> -  на  проверку достоверности сметной стоимости работ по текущему ремонту - 4 216,52 руб.;</t>
    </r>
    <r>
      <rPr>
        <sz val="12"/>
        <color rgb="FFFF0000"/>
        <rFont val="Times New Roman"/>
        <family val="1"/>
        <charset val="204"/>
      </rPr>
      <t xml:space="preserve">
</t>
    </r>
    <r>
      <rPr>
        <sz val="12"/>
        <rFont val="Times New Roman"/>
        <family val="1"/>
        <charset val="204"/>
      </rPr>
      <t>3) экономией по фактическому исполнению по текущему ремонту - 644 197,36 руб.: 
 - на текущий ремонт детских школ искусств - 278 910,22 руб.
 - на ремонт МБУК ИКЦ "Старый Сургут" - 365 287,14 руб.</t>
    </r>
  </si>
  <si>
    <t>Приложение 8</t>
  </si>
  <si>
    <t xml:space="preserve">(сведения об исполнении программных мероприятий, объеме финансирования муниципальной программы) </t>
  </si>
  <si>
    <t>региональный проект "Культурная среда"</t>
  </si>
  <si>
    <t>Общий объем</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</si>
  <si>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2 388 937 089,45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2 403 731 852,10  рублей
* за исключением средств, направленных на реализацию национальных проектов</t>
  </si>
  <si>
    <t>Оценка исполнения запланированного объема средств на реализацию муниципальной программы  «Развитие культуры в городе Сургуте на период до 2030 года»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</si>
</sst>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2" x14ac:knownFonts="1">
    <font>
      <sz val="11"/>
      <color theme="1"/>
      <name val="Calibri"/>
      <family val="2"/>
      <charset val="204"/>
      <scheme val="minor"/>
    </font>
    <font>
      <sz val="10"/>
      <name val="Arial"/>
      <family val="2"/>
      <charset val="204"/>
    </font>
    <font>
      <sz val="10"/>
      <name val="Arial"/>
      <family val="2"/>
    </font>
    <font>
      <sz val="11"/>
      <color theme="1"/>
      <name val="Calibri"/>
      <family val="2"/>
      <charset val="204"/>
      <scheme val="minor"/>
    </font>
    <font>
      <sz val="10"/>
      <name val="Times New Roman"/>
      <family val="1"/>
      <charset val="204"/>
    </font>
    <font>
      <sz val="11"/>
      <color theme="1"/>
      <name val="Calibri"/>
      <family val="2"/>
      <scheme val="minor"/>
    </font>
    <font>
      <sz val="11"/>
      <color rgb="FF000000"/>
      <name val="Calibri"/>
      <family val="2"/>
      <charset val="204"/>
    </font>
    <font>
      <sz val="10"/>
      <color rgb="FFFF0000"/>
      <name val="Times New Roman"/>
      <family val="1"/>
      <charset val="204"/>
    </font>
    <font>
      <sz val="12"/>
      <name val="Times New Roman"/>
      <family val="1"/>
      <charset val="204"/>
    </font>
    <font>
      <sz val="12"/>
      <color rgb="FFFF0000"/>
      <name val="Times New Roman"/>
      <family val="1"/>
      <charset val="204"/>
    </font>
    <font>
      <sz val="14"/>
      <name val="Times New Roman"/>
      <family val="1"/>
      <charset val="204"/>
    </font>
    <font>
      <b/>
      <i/>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3">
    <xf numFmtId="0" fontId="0" fillId="0" borderId="0"/>
    <xf numFmtId="0" fontId="1" fillId="0" borderId="0"/>
    <xf numFmtId="0" fontId="2" fillId="0" borderId="0"/>
    <xf numFmtId="0" fontId="3" fillId="0" borderId="0"/>
    <xf numFmtId="0" fontId="5" fillId="0" borderId="0"/>
    <xf numFmtId="0" fontId="6" fillId="0" borderId="0"/>
    <xf numFmtId="164" fontId="5" fillId="0" borderId="0" applyFont="0" applyFill="0" applyBorder="0" applyAlignment="0" applyProtection="0"/>
    <xf numFmtId="0" fontId="3" fillId="0" borderId="0"/>
    <xf numFmtId="0" fontId="1" fillId="0" borderId="0"/>
    <xf numFmtId="0" fontId="6" fillId="0" borderId="0"/>
    <xf numFmtId="164" fontId="5" fillId="0" borderId="0" applyFont="0" applyFill="0" applyBorder="0" applyAlignment="0" applyProtection="0"/>
    <xf numFmtId="0" fontId="3" fillId="0" borderId="0"/>
    <xf numFmtId="0" fontId="3" fillId="0" borderId="0"/>
  </cellStyleXfs>
  <cellXfs count="70">
    <xf numFmtId="0" fontId="0" fillId="0" borderId="0" xfId="0"/>
    <xf numFmtId="0" fontId="4" fillId="0" borderId="0" xfId="0" applyFont="1" applyFill="1" applyBorder="1" applyAlignment="1">
      <alignment vertical="top" wrapText="1"/>
    </xf>
    <xf numFmtId="49" fontId="4" fillId="0" borderId="0" xfId="0" applyNumberFormat="1" applyFont="1" applyFill="1" applyAlignment="1">
      <alignment vertical="top" wrapText="1"/>
    </xf>
    <xf numFmtId="0" fontId="4" fillId="0" borderId="0" xfId="0" applyFont="1" applyFill="1" applyAlignment="1">
      <alignment vertical="top" wrapText="1"/>
    </xf>
    <xf numFmtId="0" fontId="4" fillId="0" borderId="0" xfId="0" applyFont="1" applyFill="1" applyAlignment="1"/>
    <xf numFmtId="4" fontId="4" fillId="0" borderId="0" xfId="0" applyNumberFormat="1" applyFont="1" applyFill="1" applyAlignment="1"/>
    <xf numFmtId="4" fontId="4" fillId="0" borderId="0" xfId="0" applyNumberFormat="1" applyFont="1" applyFill="1" applyBorder="1" applyAlignment="1"/>
    <xf numFmtId="49" fontId="4" fillId="0" borderId="0" xfId="0" applyNumberFormat="1" applyFont="1" applyFill="1" applyBorder="1" applyAlignment="1">
      <alignment vertical="top" wrapText="1"/>
    </xf>
    <xf numFmtId="3" fontId="4" fillId="0" borderId="0" xfId="0" applyNumberFormat="1" applyFont="1" applyFill="1" applyBorder="1" applyAlignment="1">
      <alignment horizontal="center"/>
    </xf>
    <xf numFmtId="0" fontId="4" fillId="0" borderId="0" xfId="0" applyFont="1" applyFill="1" applyBorder="1" applyAlignment="1"/>
    <xf numFmtId="0" fontId="4" fillId="0" borderId="2" xfId="0" applyFont="1" applyFill="1" applyBorder="1" applyAlignment="1">
      <alignment vertical="top" wrapText="1"/>
    </xf>
    <xf numFmtId="3" fontId="4" fillId="0" borderId="0" xfId="0" applyNumberFormat="1" applyFont="1" applyFill="1" applyAlignment="1">
      <alignment horizontal="center"/>
    </xf>
    <xf numFmtId="4" fontId="7" fillId="0" borderId="0" xfId="0" applyNumberFormat="1" applyFont="1" applyFill="1" applyAlignment="1"/>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8" fillId="0" borderId="1" xfId="0" applyFont="1" applyFill="1" applyBorder="1" applyAlignment="1">
      <alignment vertical="center"/>
    </xf>
    <xf numFmtId="3" fontId="8" fillId="0" borderId="2" xfId="0" applyNumberFormat="1" applyFont="1" applyFill="1" applyBorder="1" applyAlignment="1">
      <alignment horizontal="center" vertical="top"/>
    </xf>
    <xf numFmtId="4" fontId="8" fillId="2" borderId="2" xfId="0" applyNumberFormat="1" applyFont="1" applyFill="1" applyBorder="1" applyAlignment="1">
      <alignment horizontal="left" vertical="top" wrapText="1"/>
    </xf>
    <xf numFmtId="164" fontId="8" fillId="2" borderId="2" xfId="0" applyNumberFormat="1" applyFont="1" applyFill="1" applyBorder="1" applyAlignment="1">
      <alignment horizontal="center" vertical="top"/>
    </xf>
    <xf numFmtId="4" fontId="8" fillId="2" borderId="2" xfId="0" applyNumberFormat="1" applyFont="1" applyFill="1" applyBorder="1" applyAlignment="1">
      <alignment horizontal="center" vertical="top"/>
    </xf>
    <xf numFmtId="10" fontId="8" fillId="2" borderId="2" xfId="0" applyNumberFormat="1" applyFont="1" applyFill="1" applyBorder="1" applyAlignment="1">
      <alignment horizontal="center" vertical="top"/>
    </xf>
    <xf numFmtId="0" fontId="8" fillId="0" borderId="0" xfId="0" applyFont="1" applyFill="1" applyAlignment="1">
      <alignment horizontal="justify"/>
    </xf>
    <xf numFmtId="0" fontId="8" fillId="0" borderId="0" xfId="0" applyFont="1" applyFill="1"/>
    <xf numFmtId="10" fontId="8" fillId="0" borderId="0" xfId="0" applyNumberFormat="1" applyFont="1" applyFill="1"/>
    <xf numFmtId="0" fontId="8" fillId="0" borderId="0" xfId="0" applyFont="1" applyFill="1" applyAlignment="1">
      <alignment horizontal="right"/>
    </xf>
    <xf numFmtId="0" fontId="9" fillId="0" borderId="0" xfId="0" applyFont="1" applyFill="1"/>
    <xf numFmtId="0" fontId="8" fillId="0" borderId="0" xfId="0" applyFont="1" applyFill="1" applyAlignment="1">
      <alignment horizontal="center" vertical="top"/>
    </xf>
    <xf numFmtId="4" fontId="11" fillId="3" borderId="2" xfId="3" applyNumberFormat="1" applyFont="1" applyFill="1" applyBorder="1" applyAlignment="1">
      <alignment horizontal="center" vertical="center"/>
    </xf>
    <xf numFmtId="4" fontId="11" fillId="3" borderId="9" xfId="3" applyNumberFormat="1" applyFont="1" applyFill="1" applyBorder="1" applyAlignment="1">
      <alignment horizontal="left" vertical="center" wrapText="1"/>
    </xf>
    <xf numFmtId="4" fontId="4" fillId="0" borderId="0" xfId="0" applyNumberFormat="1" applyFont="1" applyFill="1" applyBorder="1" applyAlignment="1">
      <alignment horizontal="center"/>
    </xf>
    <xf numFmtId="164" fontId="8" fillId="0" borderId="2" xfId="0" applyNumberFormat="1" applyFont="1" applyFill="1" applyBorder="1" applyAlignment="1">
      <alignment horizontal="center" vertical="top"/>
    </xf>
    <xf numFmtId="4" fontId="11" fillId="3" borderId="6" xfId="3" applyNumberFormat="1" applyFont="1" applyFill="1" applyBorder="1" applyAlignment="1">
      <alignment horizontal="left" vertical="top" wrapText="1"/>
    </xf>
    <xf numFmtId="4" fontId="11" fillId="3" borderId="8" xfId="3" applyNumberFormat="1" applyFont="1" applyFill="1" applyBorder="1" applyAlignment="1">
      <alignment horizontal="left" vertical="top" wrapText="1"/>
    </xf>
    <xf numFmtId="0" fontId="10" fillId="0" borderId="0" xfId="0" applyFont="1" applyFill="1" applyBorder="1" applyAlignment="1">
      <alignment horizontal="center" vertical="center" wrapText="1"/>
    </xf>
    <xf numFmtId="4" fontId="8" fillId="2" borderId="2" xfId="0" applyNumberFormat="1" applyFont="1" applyFill="1" applyBorder="1" applyAlignment="1">
      <alignment horizontal="justify" vertical="top" wrapText="1"/>
    </xf>
    <xf numFmtId="4" fontId="8" fillId="2" borderId="2" xfId="0" applyNumberFormat="1" applyFont="1" applyFill="1" applyBorder="1" applyAlignment="1">
      <alignment horizontal="center" vertical="top" wrapText="1"/>
    </xf>
    <xf numFmtId="4" fontId="8" fillId="2" borderId="2" xfId="0" applyNumberFormat="1" applyFont="1" applyFill="1" applyBorder="1" applyAlignment="1">
      <alignment horizontal="center" vertical="center"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3" fontId="8" fillId="0" borderId="3" xfId="0" applyNumberFormat="1" applyFont="1" applyFill="1" applyBorder="1" applyAlignment="1">
      <alignment horizontal="center" vertical="top" wrapText="1"/>
    </xf>
    <xf numFmtId="3" fontId="8" fillId="0" borderId="5" xfId="0" applyNumberFormat="1" applyFont="1" applyFill="1" applyBorder="1" applyAlignment="1">
      <alignment horizontal="center" vertical="top" wrapText="1"/>
    </xf>
    <xf numFmtId="49" fontId="8" fillId="0" borderId="3" xfId="0" applyNumberFormat="1" applyFont="1" applyFill="1" applyBorder="1" applyAlignment="1">
      <alignment horizontal="center" vertical="top" wrapText="1"/>
    </xf>
    <xf numFmtId="49" fontId="8" fillId="0" borderId="4" xfId="0" applyNumberFormat="1" applyFont="1" applyFill="1" applyBorder="1" applyAlignment="1">
      <alignment horizontal="center" vertical="top" wrapText="1"/>
    </xf>
    <xf numFmtId="49" fontId="8" fillId="0" borderId="5" xfId="0" applyNumberFormat="1" applyFont="1" applyFill="1" applyBorder="1" applyAlignment="1">
      <alignment horizontal="center" vertical="top" wrapText="1"/>
    </xf>
    <xf numFmtId="3" fontId="8" fillId="0" borderId="3" xfId="0" applyNumberFormat="1" applyFont="1" applyFill="1" applyBorder="1" applyAlignment="1">
      <alignment horizontal="center" vertical="top"/>
    </xf>
    <xf numFmtId="3" fontId="8" fillId="0" borderId="5" xfId="0" applyNumberFormat="1" applyFont="1" applyFill="1" applyBorder="1" applyAlignment="1">
      <alignment horizontal="center" vertical="top"/>
    </xf>
    <xf numFmtId="0" fontId="8" fillId="0" borderId="6"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2" borderId="7" xfId="0" applyFont="1" applyFill="1" applyBorder="1" applyAlignment="1">
      <alignment horizontal="center" vertical="top" wrapText="1"/>
    </xf>
    <xf numFmtId="4" fontId="8" fillId="2" borderId="3" xfId="0" applyNumberFormat="1" applyFont="1" applyFill="1" applyBorder="1" applyAlignment="1">
      <alignment horizontal="justify" vertical="top" wrapText="1"/>
    </xf>
    <xf numFmtId="4" fontId="8" fillId="2" borderId="4" xfId="0" applyNumberFormat="1" applyFont="1" applyFill="1" applyBorder="1" applyAlignment="1">
      <alignment horizontal="justify" vertical="top" wrapText="1"/>
    </xf>
    <xf numFmtId="4" fontId="8" fillId="2" borderId="5" xfId="0" applyNumberFormat="1" applyFont="1" applyFill="1" applyBorder="1" applyAlignment="1">
      <alignment horizontal="justify" vertical="top" wrapText="1"/>
    </xf>
    <xf numFmtId="0" fontId="8" fillId="0" borderId="0" xfId="0" applyFont="1" applyFill="1" applyBorder="1" applyAlignment="1">
      <alignment horizontal="center" vertical="center"/>
    </xf>
    <xf numFmtId="3" fontId="8" fillId="0" borderId="4" xfId="0" applyNumberFormat="1" applyFont="1" applyFill="1" applyBorder="1" applyAlignment="1">
      <alignment horizontal="center" vertical="top" wrapText="1"/>
    </xf>
    <xf numFmtId="4" fontId="8" fillId="2" borderId="3"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4" fontId="8" fillId="2" borderId="5" xfId="0" applyNumberFormat="1" applyFont="1" applyFill="1" applyBorder="1" applyAlignment="1">
      <alignment horizontal="center" vertical="center" wrapText="1"/>
    </xf>
    <xf numFmtId="4" fontId="8" fillId="2" borderId="3" xfId="0" applyNumberFormat="1" applyFont="1" applyFill="1" applyBorder="1" applyAlignment="1">
      <alignment vertical="top" wrapText="1"/>
    </xf>
    <xf numFmtId="4" fontId="8" fillId="2" borderId="4" xfId="0" applyNumberFormat="1" applyFont="1" applyFill="1" applyBorder="1" applyAlignment="1">
      <alignment vertical="top" wrapText="1"/>
    </xf>
    <xf numFmtId="4" fontId="8" fillId="2" borderId="5" xfId="0" applyNumberFormat="1" applyFont="1" applyFill="1" applyBorder="1" applyAlignment="1">
      <alignment vertical="top" wrapText="1"/>
    </xf>
    <xf numFmtId="3" fontId="8" fillId="0" borderId="6" xfId="0" applyNumberFormat="1" applyFont="1" applyFill="1" applyBorder="1" applyAlignment="1">
      <alignment horizontal="center" vertical="top"/>
    </xf>
    <xf numFmtId="3" fontId="8" fillId="0" borderId="7" xfId="0" applyNumberFormat="1" applyFont="1" applyFill="1" applyBorder="1" applyAlignment="1">
      <alignment horizontal="center" vertical="top"/>
    </xf>
    <xf numFmtId="3" fontId="8" fillId="0" borderId="8" xfId="0" applyNumberFormat="1" applyFont="1" applyFill="1" applyBorder="1" applyAlignment="1">
      <alignment horizontal="center" vertical="top"/>
    </xf>
    <xf numFmtId="4" fontId="8" fillId="2" borderId="2" xfId="0" applyNumberFormat="1" applyFont="1" applyFill="1" applyBorder="1" applyAlignment="1">
      <alignment horizontal="left" vertical="top" wrapText="1"/>
    </xf>
    <xf numFmtId="4" fontId="8" fillId="2" borderId="2" xfId="0" applyNumberFormat="1" applyFont="1" applyFill="1" applyBorder="1" applyAlignment="1">
      <alignment vertical="top" wrapText="1"/>
    </xf>
    <xf numFmtId="0" fontId="4" fillId="0" borderId="0" xfId="0" applyFont="1" applyFill="1" applyBorder="1" applyAlignment="1">
      <alignment horizontal="center" vertical="top" wrapText="1"/>
    </xf>
  </cellXfs>
  <cellStyles count="13">
    <cellStyle name="Обычный" xfId="0" builtinId="0"/>
    <cellStyle name="Обычный 2" xfId="1"/>
    <cellStyle name="Обычный 2 2" xfId="9"/>
    <cellStyle name="Обычный 2 3" xfId="8"/>
    <cellStyle name="Обычный 2 4" xfId="5"/>
    <cellStyle name="Обычный 3" xfId="2"/>
    <cellStyle name="Обычный 3 2 4" xfId="3"/>
    <cellStyle name="Обычный 3 2 4 2" xfId="12"/>
    <cellStyle name="Обычный 4" xfId="4"/>
    <cellStyle name="Обычный 5" xfId="7"/>
    <cellStyle name="Обычный 6" xfId="11"/>
    <cellStyle name="Финансовый 2" xfId="10"/>
    <cellStyle name="Финансовый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6"/>
  <sheetViews>
    <sheetView tabSelected="1" view="pageBreakPreview" zoomScale="80" zoomScaleNormal="85" zoomScaleSheetLayoutView="80" zoomScalePageLayoutView="30" workbookViewId="0">
      <pane ySplit="7" topLeftCell="A224" activePane="bottomLeft" state="frozen"/>
      <selection pane="bottomLeft" activeCell="I228" sqref="I228"/>
    </sheetView>
  </sheetViews>
  <sheetFormatPr defaultColWidth="9.140625" defaultRowHeight="12.75" x14ac:dyDescent="0.2"/>
  <cols>
    <col min="1" max="1" width="32.140625" style="10" customWidth="1"/>
    <col min="2" max="2" width="33" style="2" customWidth="1"/>
    <col min="3" max="3" width="18.5703125" style="3" customWidth="1"/>
    <col min="4" max="6" width="19.42578125" style="11" customWidth="1"/>
    <col min="7" max="7" width="14.42578125" style="11" customWidth="1"/>
    <col min="8" max="8" width="9.85546875" style="11" customWidth="1"/>
    <col min="9" max="9" width="70.7109375" style="11" customWidth="1"/>
    <col min="10" max="10" width="77.140625" style="11" customWidth="1"/>
    <col min="11" max="16384" width="9.140625" style="4"/>
  </cols>
  <sheetData>
    <row r="1" spans="1:18" s="22" customFormat="1" ht="15.75" x14ac:dyDescent="0.25">
      <c r="A1" s="21"/>
      <c r="G1" s="23"/>
      <c r="J1" s="24" t="s">
        <v>104</v>
      </c>
      <c r="L1" s="25"/>
      <c r="Q1" s="21"/>
      <c r="R1" s="26"/>
    </row>
    <row r="2" spans="1:18" ht="42" customHeight="1" x14ac:dyDescent="0.2">
      <c r="A2" s="33" t="s">
        <v>109</v>
      </c>
      <c r="B2" s="33"/>
      <c r="C2" s="33"/>
      <c r="D2" s="33"/>
      <c r="E2" s="33"/>
      <c r="F2" s="33"/>
      <c r="G2" s="33"/>
      <c r="H2" s="33"/>
      <c r="I2" s="33"/>
      <c r="J2" s="33"/>
      <c r="K2" s="33"/>
    </row>
    <row r="3" spans="1:18" ht="8.25" customHeight="1" x14ac:dyDescent="0.2">
      <c r="A3" s="13"/>
      <c r="B3" s="14"/>
      <c r="C3" s="14"/>
      <c r="D3" s="14"/>
      <c r="E3" s="14"/>
      <c r="F3" s="14"/>
      <c r="G3" s="14"/>
      <c r="H3" s="14"/>
      <c r="I3" s="14"/>
      <c r="J3" s="14"/>
    </row>
    <row r="4" spans="1:18" ht="15.75" x14ac:dyDescent="0.2">
      <c r="A4" s="56" t="s">
        <v>105</v>
      </c>
      <c r="B4" s="56"/>
      <c r="C4" s="56"/>
      <c r="D4" s="56"/>
      <c r="E4" s="56"/>
      <c r="F4" s="56"/>
      <c r="G4" s="56"/>
      <c r="H4" s="56"/>
      <c r="I4" s="56"/>
      <c r="J4" s="56"/>
    </row>
    <row r="5" spans="1:18" ht="9" customHeight="1" x14ac:dyDescent="0.2">
      <c r="A5" s="15"/>
      <c r="B5" s="15"/>
      <c r="C5" s="15"/>
      <c r="D5" s="15"/>
      <c r="E5" s="15"/>
      <c r="F5" s="15"/>
      <c r="G5" s="15"/>
      <c r="H5" s="15"/>
      <c r="I5" s="15"/>
      <c r="J5" s="15"/>
    </row>
    <row r="6" spans="1:18" ht="15" customHeight="1" x14ac:dyDescent="0.2">
      <c r="A6" s="37" t="s">
        <v>0</v>
      </c>
      <c r="B6" s="42" t="s">
        <v>1</v>
      </c>
      <c r="C6" s="37" t="s">
        <v>15</v>
      </c>
      <c r="D6" s="64" t="s">
        <v>20</v>
      </c>
      <c r="E6" s="66"/>
      <c r="F6" s="66"/>
      <c r="G6" s="66"/>
      <c r="H6" s="65"/>
      <c r="I6" s="40" t="s">
        <v>33</v>
      </c>
      <c r="J6" s="40" t="s">
        <v>19</v>
      </c>
    </row>
    <row r="7" spans="1:18" ht="15.75" x14ac:dyDescent="0.2">
      <c r="A7" s="38"/>
      <c r="B7" s="43"/>
      <c r="C7" s="38"/>
      <c r="D7" s="40" t="s">
        <v>31</v>
      </c>
      <c r="E7" s="40" t="s">
        <v>32</v>
      </c>
      <c r="F7" s="45" t="s">
        <v>29</v>
      </c>
      <c r="G7" s="64" t="s">
        <v>16</v>
      </c>
      <c r="H7" s="65"/>
      <c r="I7" s="57"/>
      <c r="J7" s="57"/>
    </row>
    <row r="8" spans="1:18" ht="15.75" x14ac:dyDescent="0.2">
      <c r="A8" s="39"/>
      <c r="B8" s="44"/>
      <c r="C8" s="39"/>
      <c r="D8" s="41"/>
      <c r="E8" s="41"/>
      <c r="F8" s="46"/>
      <c r="G8" s="16" t="s">
        <v>17</v>
      </c>
      <c r="H8" s="16" t="s">
        <v>18</v>
      </c>
      <c r="I8" s="41"/>
      <c r="J8" s="41"/>
    </row>
    <row r="9" spans="1:18" ht="15.75" x14ac:dyDescent="0.2">
      <c r="A9" s="47" t="s">
        <v>41</v>
      </c>
      <c r="B9" s="48"/>
      <c r="C9" s="48"/>
      <c r="D9" s="48"/>
      <c r="E9" s="48"/>
      <c r="F9" s="48"/>
      <c r="G9" s="48"/>
      <c r="H9" s="48"/>
      <c r="I9" s="48"/>
      <c r="J9" s="49"/>
    </row>
    <row r="10" spans="1:18" s="5" customFormat="1" ht="15.75" x14ac:dyDescent="0.2">
      <c r="A10" s="34" t="s">
        <v>21</v>
      </c>
      <c r="B10" s="17" t="s">
        <v>2</v>
      </c>
      <c r="C10" s="35" t="s">
        <v>12</v>
      </c>
      <c r="D10" s="18">
        <f>SUM(D11:D14)</f>
        <v>341055638.72000003</v>
      </c>
      <c r="E10" s="18">
        <f t="shared" ref="E10" si="0">SUM(E11:E14)</f>
        <v>344716830.56</v>
      </c>
      <c r="F10" s="18">
        <f t="shared" ref="F10" si="1">SUM(F11:F14)</f>
        <v>344701739.19</v>
      </c>
      <c r="G10" s="19">
        <f>F10-E10</f>
        <v>-15091.370000004768</v>
      </c>
      <c r="H10" s="20">
        <f>G10/E10</f>
        <v>-4.3779034448328239E-5</v>
      </c>
      <c r="I10" s="36" t="s">
        <v>12</v>
      </c>
      <c r="J10" s="36" t="s">
        <v>12</v>
      </c>
    </row>
    <row r="11" spans="1:18" s="5" customFormat="1" ht="30" customHeight="1" x14ac:dyDescent="0.2">
      <c r="A11" s="34"/>
      <c r="B11" s="17" t="s">
        <v>7</v>
      </c>
      <c r="C11" s="35"/>
      <c r="D11" s="18">
        <f>D16+D21</f>
        <v>600300.87</v>
      </c>
      <c r="E11" s="18">
        <f t="shared" ref="E11:F11" si="2">E16+E21</f>
        <v>600300.87</v>
      </c>
      <c r="F11" s="18">
        <f t="shared" si="2"/>
        <v>600300.87</v>
      </c>
      <c r="G11" s="19">
        <f t="shared" ref="G11:G127" si="3">F11-E11</f>
        <v>0</v>
      </c>
      <c r="H11" s="20">
        <f t="shared" ref="H11:H70" si="4">G11/E11</f>
        <v>0</v>
      </c>
      <c r="I11" s="36"/>
      <c r="J11" s="36"/>
    </row>
    <row r="12" spans="1:18" s="5" customFormat="1" ht="30" customHeight="1" x14ac:dyDescent="0.2">
      <c r="A12" s="34"/>
      <c r="B12" s="17" t="s">
        <v>8</v>
      </c>
      <c r="C12" s="35"/>
      <c r="D12" s="18">
        <f t="shared" ref="D12:F13" si="5">D17+D22</f>
        <v>1244999.1299999999</v>
      </c>
      <c r="E12" s="18">
        <f t="shared" si="5"/>
        <v>1244999.1299999999</v>
      </c>
      <c r="F12" s="18">
        <f t="shared" si="5"/>
        <v>1244999.1299999999</v>
      </c>
      <c r="G12" s="19">
        <f t="shared" si="3"/>
        <v>0</v>
      </c>
      <c r="H12" s="20">
        <f t="shared" si="4"/>
        <v>0</v>
      </c>
      <c r="I12" s="36"/>
      <c r="J12" s="36"/>
    </row>
    <row r="13" spans="1:18" s="5" customFormat="1" ht="17.25" customHeight="1" x14ac:dyDescent="0.2">
      <c r="A13" s="34"/>
      <c r="B13" s="17" t="s">
        <v>3</v>
      </c>
      <c r="C13" s="35"/>
      <c r="D13" s="18">
        <f t="shared" si="5"/>
        <v>339210338.72000003</v>
      </c>
      <c r="E13" s="18">
        <f t="shared" si="5"/>
        <v>342871530.56</v>
      </c>
      <c r="F13" s="18">
        <f t="shared" si="5"/>
        <v>342856439.19</v>
      </c>
      <c r="G13" s="19">
        <f t="shared" si="3"/>
        <v>-15091.370000004768</v>
      </c>
      <c r="H13" s="20">
        <f t="shared" si="4"/>
        <v>-4.4014648796756516E-5</v>
      </c>
      <c r="I13" s="36"/>
      <c r="J13" s="36"/>
    </row>
    <row r="14" spans="1:18" s="5" customFormat="1" ht="17.25" customHeight="1" x14ac:dyDescent="0.2">
      <c r="A14" s="34"/>
      <c r="B14" s="17" t="s">
        <v>4</v>
      </c>
      <c r="C14" s="35"/>
      <c r="D14" s="18">
        <f>D19+D24</f>
        <v>0</v>
      </c>
      <c r="E14" s="18">
        <f t="shared" ref="E14:F14" si="6">E19+E24</f>
        <v>0</v>
      </c>
      <c r="F14" s="18">
        <f t="shared" si="6"/>
        <v>0</v>
      </c>
      <c r="G14" s="19">
        <f t="shared" si="3"/>
        <v>0</v>
      </c>
      <c r="H14" s="20">
        <v>0</v>
      </c>
      <c r="I14" s="36"/>
      <c r="J14" s="36"/>
    </row>
    <row r="15" spans="1:18" s="5" customFormat="1" ht="17.25" customHeight="1" x14ac:dyDescent="0.2">
      <c r="A15" s="34" t="s">
        <v>6</v>
      </c>
      <c r="B15" s="17" t="s">
        <v>2</v>
      </c>
      <c r="C15" s="35" t="s">
        <v>39</v>
      </c>
      <c r="D15" s="18">
        <f>SUM(D16:D19)</f>
        <v>340416513.72000003</v>
      </c>
      <c r="E15" s="18">
        <f t="shared" ref="E15" si="7">SUM(E16:E19)</f>
        <v>344077705.56</v>
      </c>
      <c r="F15" s="18">
        <f t="shared" ref="F15" si="8">SUM(F16:F19)</f>
        <v>344062614.19</v>
      </c>
      <c r="G15" s="19">
        <f t="shared" si="3"/>
        <v>-15091.370000004768</v>
      </c>
      <c r="H15" s="20">
        <f t="shared" si="4"/>
        <v>-4.386035408903628E-5</v>
      </c>
      <c r="I15" s="36" t="s">
        <v>12</v>
      </c>
      <c r="J15" s="34" t="s">
        <v>86</v>
      </c>
    </row>
    <row r="16" spans="1:18" s="5" customFormat="1" ht="27.75" customHeight="1" x14ac:dyDescent="0.2">
      <c r="A16" s="34"/>
      <c r="B16" s="17" t="s">
        <v>7</v>
      </c>
      <c r="C16" s="35"/>
      <c r="D16" s="18">
        <v>600300.87</v>
      </c>
      <c r="E16" s="18">
        <v>600300.87</v>
      </c>
      <c r="F16" s="18">
        <v>600300.87</v>
      </c>
      <c r="G16" s="19">
        <f t="shared" si="3"/>
        <v>0</v>
      </c>
      <c r="H16" s="20">
        <f t="shared" si="4"/>
        <v>0</v>
      </c>
      <c r="I16" s="36"/>
      <c r="J16" s="34"/>
    </row>
    <row r="17" spans="1:10" s="5" customFormat="1" ht="27.75" customHeight="1" x14ac:dyDescent="0.2">
      <c r="A17" s="34"/>
      <c r="B17" s="17" t="s">
        <v>8</v>
      </c>
      <c r="C17" s="35"/>
      <c r="D17" s="18">
        <v>733699.13</v>
      </c>
      <c r="E17" s="18">
        <v>733699.13</v>
      </c>
      <c r="F17" s="18">
        <v>733699.13</v>
      </c>
      <c r="G17" s="19">
        <f t="shared" si="3"/>
        <v>0</v>
      </c>
      <c r="H17" s="20">
        <f t="shared" si="4"/>
        <v>0</v>
      </c>
      <c r="I17" s="36"/>
      <c r="J17" s="34"/>
    </row>
    <row r="18" spans="1:10" s="5" customFormat="1" ht="15.75" customHeight="1" x14ac:dyDescent="0.2">
      <c r="A18" s="34"/>
      <c r="B18" s="17" t="s">
        <v>3</v>
      </c>
      <c r="C18" s="35"/>
      <c r="D18" s="18">
        <v>339082513.72000003</v>
      </c>
      <c r="E18" s="18">
        <f>333500+342410205.56</f>
        <v>342743705.56</v>
      </c>
      <c r="F18" s="18">
        <f>333500+342395114.19</f>
        <v>342728614.19</v>
      </c>
      <c r="G18" s="19">
        <f t="shared" si="3"/>
        <v>-15091.370000004768</v>
      </c>
      <c r="H18" s="20">
        <f>G18/E18</f>
        <v>-4.4031063897577265E-5</v>
      </c>
      <c r="I18" s="36"/>
      <c r="J18" s="34"/>
    </row>
    <row r="19" spans="1:10" s="5" customFormat="1" ht="15.75" customHeight="1" x14ac:dyDescent="0.2">
      <c r="A19" s="34"/>
      <c r="B19" s="17" t="s">
        <v>4</v>
      </c>
      <c r="C19" s="35"/>
      <c r="D19" s="18">
        <v>0</v>
      </c>
      <c r="E19" s="18">
        <v>0</v>
      </c>
      <c r="F19" s="18">
        <v>0</v>
      </c>
      <c r="G19" s="19">
        <f t="shared" si="3"/>
        <v>0</v>
      </c>
      <c r="H19" s="20">
        <v>0</v>
      </c>
      <c r="I19" s="36"/>
      <c r="J19" s="34"/>
    </row>
    <row r="20" spans="1:10" s="5" customFormat="1" ht="15.75" customHeight="1" x14ac:dyDescent="0.2">
      <c r="A20" s="34" t="s">
        <v>35</v>
      </c>
      <c r="B20" s="17" t="s">
        <v>2</v>
      </c>
      <c r="C20" s="35" t="s">
        <v>39</v>
      </c>
      <c r="D20" s="18">
        <f>SUM(D21:D24)</f>
        <v>639125</v>
      </c>
      <c r="E20" s="18">
        <f t="shared" ref="E20" si="9">SUM(E21:E24)</f>
        <v>639125</v>
      </c>
      <c r="F20" s="18">
        <f t="shared" ref="F20" si="10">SUM(F21:F24)</f>
        <v>639125</v>
      </c>
      <c r="G20" s="19">
        <f t="shared" si="3"/>
        <v>0</v>
      </c>
      <c r="H20" s="20">
        <f t="shared" si="4"/>
        <v>0</v>
      </c>
      <c r="I20" s="36" t="s">
        <v>12</v>
      </c>
      <c r="J20" s="34" t="s">
        <v>88</v>
      </c>
    </row>
    <row r="21" spans="1:10" s="5" customFormat="1" ht="27.75" customHeight="1" x14ac:dyDescent="0.2">
      <c r="A21" s="34"/>
      <c r="B21" s="17" t="s">
        <v>7</v>
      </c>
      <c r="C21" s="35"/>
      <c r="D21" s="18">
        <v>0</v>
      </c>
      <c r="E21" s="18">
        <v>0</v>
      </c>
      <c r="F21" s="18">
        <v>0</v>
      </c>
      <c r="G21" s="19">
        <f t="shared" si="3"/>
        <v>0</v>
      </c>
      <c r="H21" s="20">
        <v>0</v>
      </c>
      <c r="I21" s="36"/>
      <c r="J21" s="34"/>
    </row>
    <row r="22" spans="1:10" s="5" customFormat="1" ht="27.75" customHeight="1" x14ac:dyDescent="0.2">
      <c r="A22" s="34"/>
      <c r="B22" s="17" t="s">
        <v>8</v>
      </c>
      <c r="C22" s="35"/>
      <c r="D22" s="18">
        <v>511300</v>
      </c>
      <c r="E22" s="18">
        <v>511300</v>
      </c>
      <c r="F22" s="18">
        <v>511300</v>
      </c>
      <c r="G22" s="19">
        <f t="shared" si="3"/>
        <v>0</v>
      </c>
      <c r="H22" s="20">
        <f t="shared" si="4"/>
        <v>0</v>
      </c>
      <c r="I22" s="36"/>
      <c r="J22" s="34"/>
    </row>
    <row r="23" spans="1:10" s="5" customFormat="1" ht="15" customHeight="1" x14ac:dyDescent="0.2">
      <c r="A23" s="34"/>
      <c r="B23" s="17" t="s">
        <v>3</v>
      </c>
      <c r="C23" s="35"/>
      <c r="D23" s="18">
        <v>127825</v>
      </c>
      <c r="E23" s="18">
        <v>127825</v>
      </c>
      <c r="F23" s="18">
        <v>127825</v>
      </c>
      <c r="G23" s="19">
        <f t="shared" si="3"/>
        <v>0</v>
      </c>
      <c r="H23" s="20">
        <f t="shared" si="4"/>
        <v>0</v>
      </c>
      <c r="I23" s="36"/>
      <c r="J23" s="34"/>
    </row>
    <row r="24" spans="1:10" s="5" customFormat="1" ht="15" customHeight="1" x14ac:dyDescent="0.2">
      <c r="A24" s="34"/>
      <c r="B24" s="17" t="s">
        <v>4</v>
      </c>
      <c r="C24" s="35"/>
      <c r="D24" s="18">
        <v>0</v>
      </c>
      <c r="E24" s="18">
        <v>0</v>
      </c>
      <c r="F24" s="18">
        <v>0</v>
      </c>
      <c r="G24" s="19">
        <f t="shared" si="3"/>
        <v>0</v>
      </c>
      <c r="H24" s="20">
        <v>0</v>
      </c>
      <c r="I24" s="36"/>
      <c r="J24" s="34"/>
    </row>
    <row r="25" spans="1:10" s="5" customFormat="1" ht="15" customHeight="1" x14ac:dyDescent="0.2">
      <c r="A25" s="34" t="s">
        <v>36</v>
      </c>
      <c r="B25" s="17" t="s">
        <v>2</v>
      </c>
      <c r="C25" s="35" t="s">
        <v>12</v>
      </c>
      <c r="D25" s="30">
        <f>SUM(D26:D29)</f>
        <v>10297169.359999999</v>
      </c>
      <c r="E25" s="30">
        <f t="shared" ref="E25:F25" si="11">SUM(E26:E29)</f>
        <v>10297169.359999999</v>
      </c>
      <c r="F25" s="30">
        <f t="shared" si="11"/>
        <v>10043500.52</v>
      </c>
      <c r="G25" s="19">
        <f>F25-E25</f>
        <v>-253668.83999999985</v>
      </c>
      <c r="H25" s="20">
        <f>G25/E25</f>
        <v>-2.4634812843361824E-2</v>
      </c>
      <c r="I25" s="36" t="s">
        <v>12</v>
      </c>
      <c r="J25" s="36" t="s">
        <v>12</v>
      </c>
    </row>
    <row r="26" spans="1:10" s="5" customFormat="1" ht="29.25" customHeight="1" x14ac:dyDescent="0.2">
      <c r="A26" s="34"/>
      <c r="B26" s="17" t="s">
        <v>7</v>
      </c>
      <c r="C26" s="35"/>
      <c r="D26" s="18">
        <f>D31+D36</f>
        <v>3120000</v>
      </c>
      <c r="E26" s="18">
        <f t="shared" ref="E26:F26" si="12">E31+E36</f>
        <v>3120000</v>
      </c>
      <c r="F26" s="18">
        <f t="shared" si="12"/>
        <v>3120000</v>
      </c>
      <c r="G26" s="19">
        <f t="shared" ref="G26:G34" si="13">F26-E26</f>
        <v>0</v>
      </c>
      <c r="H26" s="20">
        <f t="shared" ref="H26:H28" si="14">G26/E26</f>
        <v>0</v>
      </c>
      <c r="I26" s="36"/>
      <c r="J26" s="36"/>
    </row>
    <row r="27" spans="1:10" s="5" customFormat="1" ht="29.25" customHeight="1" x14ac:dyDescent="0.2">
      <c r="A27" s="34"/>
      <c r="B27" s="17" t="s">
        <v>8</v>
      </c>
      <c r="C27" s="35"/>
      <c r="D27" s="18">
        <f t="shared" ref="D27:F29" si="15">D32+D37</f>
        <v>4880000</v>
      </c>
      <c r="E27" s="18">
        <f t="shared" si="15"/>
        <v>4880000</v>
      </c>
      <c r="F27" s="18">
        <f t="shared" si="15"/>
        <v>4880000</v>
      </c>
      <c r="G27" s="19">
        <f t="shared" si="13"/>
        <v>0</v>
      </c>
      <c r="H27" s="20">
        <f t="shared" si="14"/>
        <v>0</v>
      </c>
      <c r="I27" s="36"/>
      <c r="J27" s="36"/>
    </row>
    <row r="28" spans="1:10" s="5" customFormat="1" ht="17.25" customHeight="1" x14ac:dyDescent="0.2">
      <c r="A28" s="34"/>
      <c r="B28" s="17" t="s">
        <v>3</v>
      </c>
      <c r="C28" s="35"/>
      <c r="D28" s="18">
        <f t="shared" si="15"/>
        <v>2297169.3600000003</v>
      </c>
      <c r="E28" s="18">
        <f t="shared" si="15"/>
        <v>2297169.3600000003</v>
      </c>
      <c r="F28" s="18">
        <f t="shared" si="15"/>
        <v>2043500.52</v>
      </c>
      <c r="G28" s="19">
        <f t="shared" si="13"/>
        <v>-253668.84000000032</v>
      </c>
      <c r="H28" s="20">
        <f t="shared" si="14"/>
        <v>-0.11042670358444981</v>
      </c>
      <c r="I28" s="36"/>
      <c r="J28" s="36"/>
    </row>
    <row r="29" spans="1:10" s="5" customFormat="1" ht="17.25" customHeight="1" x14ac:dyDescent="0.2">
      <c r="A29" s="34"/>
      <c r="B29" s="17" t="s">
        <v>4</v>
      </c>
      <c r="C29" s="35"/>
      <c r="D29" s="18">
        <f t="shared" si="15"/>
        <v>0</v>
      </c>
      <c r="E29" s="18">
        <f t="shared" si="15"/>
        <v>0</v>
      </c>
      <c r="F29" s="18">
        <f t="shared" si="15"/>
        <v>0</v>
      </c>
      <c r="G29" s="19">
        <f t="shared" si="13"/>
        <v>0</v>
      </c>
      <c r="H29" s="20">
        <v>0</v>
      </c>
      <c r="I29" s="36"/>
      <c r="J29" s="36"/>
    </row>
    <row r="30" spans="1:10" s="5" customFormat="1" ht="17.25" customHeight="1" x14ac:dyDescent="0.2">
      <c r="A30" s="53" t="s">
        <v>37</v>
      </c>
      <c r="B30" s="17" t="s">
        <v>2</v>
      </c>
      <c r="C30" s="35" t="s">
        <v>39</v>
      </c>
      <c r="D30" s="18">
        <f>SUM(D31:D34)</f>
        <v>6770635.4499999993</v>
      </c>
      <c r="E30" s="18">
        <f t="shared" ref="E30:F30" si="16">SUM(E31:E34)</f>
        <v>6770635.4499999993</v>
      </c>
      <c r="F30" s="18">
        <f t="shared" si="16"/>
        <v>6770635.4499999993</v>
      </c>
      <c r="G30" s="19">
        <f t="shared" si="13"/>
        <v>0</v>
      </c>
      <c r="H30" s="20">
        <f t="shared" ref="H30:H33" si="17">G30/E30</f>
        <v>0</v>
      </c>
      <c r="I30" s="58" t="s">
        <v>12</v>
      </c>
      <c r="J30" s="53" t="s">
        <v>78</v>
      </c>
    </row>
    <row r="31" spans="1:10" s="5" customFormat="1" ht="29.25" customHeight="1" x14ac:dyDescent="0.2">
      <c r="A31" s="54"/>
      <c r="B31" s="17" t="s">
        <v>7</v>
      </c>
      <c r="C31" s="35"/>
      <c r="D31" s="18">
        <v>2112438.2599999998</v>
      </c>
      <c r="E31" s="18">
        <v>2112438.2599999998</v>
      </c>
      <c r="F31" s="18">
        <v>2112438.2599999998</v>
      </c>
      <c r="G31" s="19">
        <f t="shared" si="13"/>
        <v>0</v>
      </c>
      <c r="H31" s="20">
        <f t="shared" si="17"/>
        <v>0</v>
      </c>
      <c r="I31" s="59"/>
      <c r="J31" s="54"/>
    </row>
    <row r="32" spans="1:10" s="5" customFormat="1" ht="29.25" customHeight="1" x14ac:dyDescent="0.2">
      <c r="A32" s="54"/>
      <c r="B32" s="17" t="s">
        <v>8</v>
      </c>
      <c r="C32" s="35"/>
      <c r="D32" s="18">
        <v>3304070.1</v>
      </c>
      <c r="E32" s="18">
        <v>3304070.1</v>
      </c>
      <c r="F32" s="18">
        <v>3304070.1</v>
      </c>
      <c r="G32" s="19">
        <f t="shared" si="13"/>
        <v>0</v>
      </c>
      <c r="H32" s="20">
        <f t="shared" si="17"/>
        <v>0</v>
      </c>
      <c r="I32" s="59"/>
      <c r="J32" s="54"/>
    </row>
    <row r="33" spans="1:11" s="5" customFormat="1" ht="16.5" customHeight="1" x14ac:dyDescent="0.2">
      <c r="A33" s="54"/>
      <c r="B33" s="17" t="s">
        <v>3</v>
      </c>
      <c r="C33" s="35"/>
      <c r="D33" s="18">
        <v>1354127.09</v>
      </c>
      <c r="E33" s="18">
        <f>1354127.09</f>
        <v>1354127.09</v>
      </c>
      <c r="F33" s="18">
        <f>1354127.09</f>
        <v>1354127.09</v>
      </c>
      <c r="G33" s="19">
        <f t="shared" si="13"/>
        <v>0</v>
      </c>
      <c r="H33" s="20">
        <f t="shared" si="17"/>
        <v>0</v>
      </c>
      <c r="I33" s="59"/>
      <c r="J33" s="54"/>
    </row>
    <row r="34" spans="1:11" s="5" customFormat="1" ht="16.5" customHeight="1" x14ac:dyDescent="0.2">
      <c r="A34" s="54"/>
      <c r="B34" s="17" t="s">
        <v>4</v>
      </c>
      <c r="C34" s="35"/>
      <c r="D34" s="18">
        <v>0</v>
      </c>
      <c r="E34" s="18">
        <v>0</v>
      </c>
      <c r="F34" s="18">
        <v>0</v>
      </c>
      <c r="G34" s="19">
        <f t="shared" si="13"/>
        <v>0</v>
      </c>
      <c r="H34" s="20">
        <v>0</v>
      </c>
      <c r="I34" s="60"/>
      <c r="J34" s="54"/>
    </row>
    <row r="35" spans="1:11" s="5" customFormat="1" ht="16.5" customHeight="1" x14ac:dyDescent="0.2">
      <c r="A35" s="54"/>
      <c r="B35" s="17" t="s">
        <v>2</v>
      </c>
      <c r="C35" s="35" t="s">
        <v>90</v>
      </c>
      <c r="D35" s="18">
        <f>SUM(D36:D39)</f>
        <v>3526533.9099999997</v>
      </c>
      <c r="E35" s="18">
        <f t="shared" ref="E35:F35" si="18">SUM(E36:E39)</f>
        <v>3526533.9099999997</v>
      </c>
      <c r="F35" s="18">
        <f t="shared" si="18"/>
        <v>3272865.07</v>
      </c>
      <c r="G35" s="19">
        <f t="shared" ref="G35:G39" si="19">F35-E35</f>
        <v>-253668.83999999985</v>
      </c>
      <c r="H35" s="20">
        <f t="shared" ref="H35:H38" si="20">G35/E35</f>
        <v>-7.1931490373787405E-2</v>
      </c>
      <c r="I35" s="61" t="s">
        <v>92</v>
      </c>
      <c r="J35" s="54"/>
    </row>
    <row r="36" spans="1:11" s="5" customFormat="1" ht="27.75" customHeight="1" x14ac:dyDescent="0.2">
      <c r="A36" s="54"/>
      <c r="B36" s="17" t="s">
        <v>7</v>
      </c>
      <c r="C36" s="35"/>
      <c r="D36" s="18">
        <v>1007561.74</v>
      </c>
      <c r="E36" s="18">
        <v>1007561.74</v>
      </c>
      <c r="F36" s="18">
        <v>1007561.74</v>
      </c>
      <c r="G36" s="19">
        <f t="shared" si="19"/>
        <v>0</v>
      </c>
      <c r="H36" s="20">
        <f t="shared" si="20"/>
        <v>0</v>
      </c>
      <c r="I36" s="62"/>
      <c r="J36" s="54"/>
      <c r="K36" s="12"/>
    </row>
    <row r="37" spans="1:11" s="5" customFormat="1" ht="27.75" customHeight="1" x14ac:dyDescent="0.2">
      <c r="A37" s="54"/>
      <c r="B37" s="17" t="s">
        <v>8</v>
      </c>
      <c r="C37" s="35"/>
      <c r="D37" s="18">
        <v>1575929.9</v>
      </c>
      <c r="E37" s="18">
        <v>1575929.9</v>
      </c>
      <c r="F37" s="18">
        <v>1575929.9</v>
      </c>
      <c r="G37" s="19">
        <f t="shared" si="19"/>
        <v>0</v>
      </c>
      <c r="H37" s="20">
        <f t="shared" si="20"/>
        <v>0</v>
      </c>
      <c r="I37" s="62"/>
      <c r="J37" s="54"/>
    </row>
    <row r="38" spans="1:11" s="5" customFormat="1" ht="15.75" customHeight="1" x14ac:dyDescent="0.2">
      <c r="A38" s="54"/>
      <c r="B38" s="17" t="s">
        <v>3</v>
      </c>
      <c r="C38" s="35"/>
      <c r="D38" s="18">
        <v>943042.27</v>
      </c>
      <c r="E38" s="18">
        <f>645872.91+297169.36</f>
        <v>943042.27</v>
      </c>
      <c r="F38" s="18">
        <f>645872.91+43500.52</f>
        <v>689373.43</v>
      </c>
      <c r="G38" s="19">
        <f t="shared" si="19"/>
        <v>-253668.83999999997</v>
      </c>
      <c r="H38" s="20">
        <f t="shared" si="20"/>
        <v>-0.268989893740394</v>
      </c>
      <c r="I38" s="62"/>
      <c r="J38" s="54"/>
    </row>
    <row r="39" spans="1:11" s="5" customFormat="1" ht="15.75" customHeight="1" x14ac:dyDescent="0.2">
      <c r="A39" s="55"/>
      <c r="B39" s="17" t="s">
        <v>4</v>
      </c>
      <c r="C39" s="35"/>
      <c r="D39" s="18">
        <v>0</v>
      </c>
      <c r="E39" s="18">
        <v>0</v>
      </c>
      <c r="F39" s="18">
        <v>0</v>
      </c>
      <c r="G39" s="19">
        <f t="shared" si="19"/>
        <v>0</v>
      </c>
      <c r="H39" s="20">
        <v>0</v>
      </c>
      <c r="I39" s="63"/>
      <c r="J39" s="55"/>
    </row>
    <row r="40" spans="1:11" s="5" customFormat="1" ht="15.75" customHeight="1" x14ac:dyDescent="0.2">
      <c r="A40" s="34" t="s">
        <v>38</v>
      </c>
      <c r="B40" s="17" t="s">
        <v>2</v>
      </c>
      <c r="C40" s="35" t="s">
        <v>12</v>
      </c>
      <c r="D40" s="18">
        <f>SUM(D41:D44)</f>
        <v>351352808.08000004</v>
      </c>
      <c r="E40" s="18">
        <f t="shared" ref="E40" si="21">SUM(E41:E44)</f>
        <v>355013999.92000002</v>
      </c>
      <c r="F40" s="18">
        <f t="shared" ref="F40" si="22">SUM(F41:F44)</f>
        <v>354745239.70999998</v>
      </c>
      <c r="G40" s="19">
        <f t="shared" si="3"/>
        <v>-268760.21000003815</v>
      </c>
      <c r="H40" s="20">
        <f t="shared" si="4"/>
        <v>-7.5704115911091234E-4</v>
      </c>
      <c r="I40" s="36" t="s">
        <v>12</v>
      </c>
      <c r="J40" s="36" t="s">
        <v>12</v>
      </c>
    </row>
    <row r="41" spans="1:11" s="5" customFormat="1" ht="29.25" customHeight="1" x14ac:dyDescent="0.2">
      <c r="A41" s="34"/>
      <c r="B41" s="17" t="s">
        <v>7</v>
      </c>
      <c r="C41" s="35"/>
      <c r="D41" s="18">
        <f>D11+D26</f>
        <v>3720300.87</v>
      </c>
      <c r="E41" s="18">
        <f t="shared" ref="E41:F41" si="23">E11+E26</f>
        <v>3720300.87</v>
      </c>
      <c r="F41" s="18">
        <f t="shared" si="23"/>
        <v>3720300.87</v>
      </c>
      <c r="G41" s="19">
        <f t="shared" si="3"/>
        <v>0</v>
      </c>
      <c r="H41" s="20">
        <f t="shared" si="4"/>
        <v>0</v>
      </c>
      <c r="I41" s="36"/>
      <c r="J41" s="36"/>
    </row>
    <row r="42" spans="1:11" s="5" customFormat="1" ht="29.25" customHeight="1" x14ac:dyDescent="0.2">
      <c r="A42" s="34"/>
      <c r="B42" s="17" t="s">
        <v>8</v>
      </c>
      <c r="C42" s="35"/>
      <c r="D42" s="18">
        <f t="shared" ref="D42:F44" si="24">D12+D27</f>
        <v>6124999.1299999999</v>
      </c>
      <c r="E42" s="18">
        <f t="shared" si="24"/>
        <v>6124999.1299999999</v>
      </c>
      <c r="F42" s="18">
        <f t="shared" si="24"/>
        <v>6124999.1299999999</v>
      </c>
      <c r="G42" s="19">
        <f t="shared" si="3"/>
        <v>0</v>
      </c>
      <c r="H42" s="20">
        <f t="shared" si="4"/>
        <v>0</v>
      </c>
      <c r="I42" s="36"/>
      <c r="J42" s="36"/>
    </row>
    <row r="43" spans="1:11" s="5" customFormat="1" ht="17.25" customHeight="1" x14ac:dyDescent="0.2">
      <c r="A43" s="34"/>
      <c r="B43" s="17" t="s">
        <v>3</v>
      </c>
      <c r="C43" s="35"/>
      <c r="D43" s="18">
        <f t="shared" si="24"/>
        <v>341507508.08000004</v>
      </c>
      <c r="E43" s="18">
        <f t="shared" si="24"/>
        <v>345168699.92000002</v>
      </c>
      <c r="F43" s="18">
        <f t="shared" si="24"/>
        <v>344899939.70999998</v>
      </c>
      <c r="G43" s="19">
        <f t="shared" si="3"/>
        <v>-268760.21000003815</v>
      </c>
      <c r="H43" s="20">
        <f t="shared" si="4"/>
        <v>-7.7863436071210651E-4</v>
      </c>
      <c r="I43" s="36"/>
      <c r="J43" s="36"/>
    </row>
    <row r="44" spans="1:11" s="5" customFormat="1" ht="17.25" customHeight="1" x14ac:dyDescent="0.2">
      <c r="A44" s="34"/>
      <c r="B44" s="17" t="s">
        <v>4</v>
      </c>
      <c r="C44" s="35"/>
      <c r="D44" s="18">
        <f t="shared" si="24"/>
        <v>0</v>
      </c>
      <c r="E44" s="18">
        <f t="shared" si="24"/>
        <v>0</v>
      </c>
      <c r="F44" s="18">
        <f t="shared" si="24"/>
        <v>0</v>
      </c>
      <c r="G44" s="19">
        <f t="shared" si="3"/>
        <v>0</v>
      </c>
      <c r="H44" s="20">
        <v>0</v>
      </c>
      <c r="I44" s="36"/>
      <c r="J44" s="36"/>
    </row>
    <row r="45" spans="1:11" ht="15.75" x14ac:dyDescent="0.2">
      <c r="A45" s="50" t="s">
        <v>42</v>
      </c>
      <c r="B45" s="51"/>
      <c r="C45" s="51"/>
      <c r="D45" s="51"/>
      <c r="E45" s="51"/>
      <c r="F45" s="51"/>
      <c r="G45" s="51"/>
      <c r="H45" s="51"/>
      <c r="I45" s="51"/>
      <c r="J45" s="52"/>
    </row>
    <row r="46" spans="1:11" s="5" customFormat="1" ht="17.25" customHeight="1" x14ac:dyDescent="0.2">
      <c r="A46" s="34" t="s">
        <v>22</v>
      </c>
      <c r="B46" s="17" t="s">
        <v>2</v>
      </c>
      <c r="C46" s="35" t="s">
        <v>39</v>
      </c>
      <c r="D46" s="18">
        <f>SUM(D47:D50)</f>
        <v>210602669.02000001</v>
      </c>
      <c r="E46" s="18">
        <f t="shared" ref="E46" si="25">SUM(E47:E50)</f>
        <v>213669867.5</v>
      </c>
      <c r="F46" s="18">
        <f t="shared" ref="F46" si="26">SUM(F47:F50)</f>
        <v>213641115.05000001</v>
      </c>
      <c r="G46" s="19">
        <f t="shared" si="3"/>
        <v>-28752.449999988079</v>
      </c>
      <c r="H46" s="20">
        <f t="shared" si="4"/>
        <v>-1.3456483282551799E-4</v>
      </c>
      <c r="I46" s="36" t="s">
        <v>12</v>
      </c>
      <c r="J46" s="34" t="s">
        <v>87</v>
      </c>
    </row>
    <row r="47" spans="1:11" s="5" customFormat="1" ht="26.25" customHeight="1" x14ac:dyDescent="0.2">
      <c r="A47" s="34"/>
      <c r="B47" s="17" t="s">
        <v>7</v>
      </c>
      <c r="C47" s="35"/>
      <c r="D47" s="18">
        <v>0</v>
      </c>
      <c r="E47" s="18">
        <v>0</v>
      </c>
      <c r="F47" s="18">
        <v>0</v>
      </c>
      <c r="G47" s="19">
        <f t="shared" si="3"/>
        <v>0</v>
      </c>
      <c r="H47" s="20">
        <v>0</v>
      </c>
      <c r="I47" s="36"/>
      <c r="J47" s="34"/>
    </row>
    <row r="48" spans="1:11" s="5" customFormat="1" ht="26.25" customHeight="1" x14ac:dyDescent="0.2">
      <c r="A48" s="34"/>
      <c r="B48" s="17" t="s">
        <v>8</v>
      </c>
      <c r="C48" s="35"/>
      <c r="D48" s="18">
        <v>580000</v>
      </c>
      <c r="E48" s="18">
        <v>580000</v>
      </c>
      <c r="F48" s="18">
        <v>580000</v>
      </c>
      <c r="G48" s="19">
        <f t="shared" si="3"/>
        <v>0</v>
      </c>
      <c r="H48" s="20">
        <v>0</v>
      </c>
      <c r="I48" s="36"/>
      <c r="J48" s="34"/>
    </row>
    <row r="49" spans="1:10" s="5" customFormat="1" ht="15.75" customHeight="1" x14ac:dyDescent="0.2">
      <c r="A49" s="34"/>
      <c r="B49" s="17" t="s">
        <v>3</v>
      </c>
      <c r="C49" s="35"/>
      <c r="D49" s="18">
        <v>210022669.02000001</v>
      </c>
      <c r="E49" s="18">
        <v>213089867.5</v>
      </c>
      <c r="F49" s="18">
        <v>213061115.05000001</v>
      </c>
      <c r="G49" s="19">
        <f t="shared" si="3"/>
        <v>-28752.449999988079</v>
      </c>
      <c r="H49" s="20">
        <f t="shared" si="4"/>
        <v>-1.3493109896456284E-4</v>
      </c>
      <c r="I49" s="36"/>
      <c r="J49" s="34"/>
    </row>
    <row r="50" spans="1:10" s="5" customFormat="1" ht="15.75" customHeight="1" x14ac:dyDescent="0.2">
      <c r="A50" s="34"/>
      <c r="B50" s="17" t="s">
        <v>4</v>
      </c>
      <c r="C50" s="35"/>
      <c r="D50" s="18">
        <v>0</v>
      </c>
      <c r="E50" s="18">
        <v>0</v>
      </c>
      <c r="F50" s="18">
        <v>0</v>
      </c>
      <c r="G50" s="19">
        <f t="shared" si="3"/>
        <v>0</v>
      </c>
      <c r="H50" s="20">
        <v>0</v>
      </c>
      <c r="I50" s="36"/>
      <c r="J50" s="34"/>
    </row>
    <row r="51" spans="1:10" s="5" customFormat="1" ht="15.75" customHeight="1" x14ac:dyDescent="0.2">
      <c r="A51" s="34" t="s">
        <v>40</v>
      </c>
      <c r="B51" s="17" t="s">
        <v>2</v>
      </c>
      <c r="C51" s="35" t="s">
        <v>12</v>
      </c>
      <c r="D51" s="18">
        <f>SUM(D52:D55)</f>
        <v>210602669.02000001</v>
      </c>
      <c r="E51" s="18">
        <f t="shared" ref="E51" si="27">SUM(E52:E55)</f>
        <v>213669867.5</v>
      </c>
      <c r="F51" s="18">
        <f t="shared" ref="F51" si="28">SUM(F52:F55)</f>
        <v>213641115.05000001</v>
      </c>
      <c r="G51" s="19">
        <f t="shared" si="3"/>
        <v>-28752.449999988079</v>
      </c>
      <c r="H51" s="20">
        <f t="shared" si="4"/>
        <v>-1.3456483282551799E-4</v>
      </c>
      <c r="I51" s="36" t="s">
        <v>12</v>
      </c>
      <c r="J51" s="36" t="s">
        <v>12</v>
      </c>
    </row>
    <row r="52" spans="1:10" s="5" customFormat="1" ht="29.25" customHeight="1" x14ac:dyDescent="0.2">
      <c r="A52" s="34"/>
      <c r="B52" s="17" t="s">
        <v>7</v>
      </c>
      <c r="C52" s="35"/>
      <c r="D52" s="18">
        <f>D47</f>
        <v>0</v>
      </c>
      <c r="E52" s="18">
        <f t="shared" ref="E52:F52" si="29">E47</f>
        <v>0</v>
      </c>
      <c r="F52" s="18">
        <f t="shared" si="29"/>
        <v>0</v>
      </c>
      <c r="G52" s="19">
        <f t="shared" si="3"/>
        <v>0</v>
      </c>
      <c r="H52" s="20">
        <v>0</v>
      </c>
      <c r="I52" s="36"/>
      <c r="J52" s="36"/>
    </row>
    <row r="53" spans="1:10" s="5" customFormat="1" ht="29.25" customHeight="1" x14ac:dyDescent="0.2">
      <c r="A53" s="34"/>
      <c r="B53" s="17" t="s">
        <v>8</v>
      </c>
      <c r="C53" s="35"/>
      <c r="D53" s="18">
        <f t="shared" ref="D53:F55" si="30">D48</f>
        <v>580000</v>
      </c>
      <c r="E53" s="18">
        <f t="shared" si="30"/>
        <v>580000</v>
      </c>
      <c r="F53" s="18">
        <f t="shared" si="30"/>
        <v>580000</v>
      </c>
      <c r="G53" s="19">
        <f t="shared" si="3"/>
        <v>0</v>
      </c>
      <c r="H53" s="20">
        <v>0</v>
      </c>
      <c r="I53" s="36"/>
      <c r="J53" s="36"/>
    </row>
    <row r="54" spans="1:10" s="5" customFormat="1" ht="16.5" customHeight="1" x14ac:dyDescent="0.2">
      <c r="A54" s="34"/>
      <c r="B54" s="17" t="s">
        <v>3</v>
      </c>
      <c r="C54" s="35"/>
      <c r="D54" s="18">
        <f t="shared" si="30"/>
        <v>210022669.02000001</v>
      </c>
      <c r="E54" s="18">
        <f t="shared" si="30"/>
        <v>213089867.5</v>
      </c>
      <c r="F54" s="18">
        <f t="shared" si="30"/>
        <v>213061115.05000001</v>
      </c>
      <c r="G54" s="19">
        <f t="shared" si="3"/>
        <v>-28752.449999988079</v>
      </c>
      <c r="H54" s="20">
        <f t="shared" si="4"/>
        <v>-1.3493109896456284E-4</v>
      </c>
      <c r="I54" s="36"/>
      <c r="J54" s="36"/>
    </row>
    <row r="55" spans="1:10" s="5" customFormat="1" ht="16.5" customHeight="1" x14ac:dyDescent="0.2">
      <c r="A55" s="34"/>
      <c r="B55" s="17" t="s">
        <v>4</v>
      </c>
      <c r="C55" s="35"/>
      <c r="D55" s="18">
        <f t="shared" si="30"/>
        <v>0</v>
      </c>
      <c r="E55" s="18">
        <f t="shared" si="30"/>
        <v>0</v>
      </c>
      <c r="F55" s="18">
        <f t="shared" si="30"/>
        <v>0</v>
      </c>
      <c r="G55" s="19">
        <f t="shared" si="3"/>
        <v>0</v>
      </c>
      <c r="H55" s="20">
        <v>0</v>
      </c>
      <c r="I55" s="36"/>
      <c r="J55" s="36"/>
    </row>
    <row r="56" spans="1:10" ht="16.5" customHeight="1" x14ac:dyDescent="0.2">
      <c r="A56" s="50" t="s">
        <v>43</v>
      </c>
      <c r="B56" s="51"/>
      <c r="C56" s="51"/>
      <c r="D56" s="51"/>
      <c r="E56" s="51"/>
      <c r="F56" s="51"/>
      <c r="G56" s="51"/>
      <c r="H56" s="51"/>
      <c r="I56" s="51"/>
      <c r="J56" s="52"/>
    </row>
    <row r="57" spans="1:10" s="5" customFormat="1" ht="16.5" customHeight="1" x14ac:dyDescent="0.2">
      <c r="A57" s="34" t="s">
        <v>23</v>
      </c>
      <c r="B57" s="17" t="s">
        <v>2</v>
      </c>
      <c r="C57" s="35" t="s">
        <v>39</v>
      </c>
      <c r="D57" s="18">
        <f>SUM(D58:D61)</f>
        <v>454191111.13999999</v>
      </c>
      <c r="E57" s="18">
        <f t="shared" ref="E57" si="31">SUM(E58:E61)</f>
        <v>459551156.93000001</v>
      </c>
      <c r="F57" s="18">
        <f t="shared" ref="F57" si="32">SUM(F58:F61)</f>
        <v>459364221.06</v>
      </c>
      <c r="G57" s="19">
        <f t="shared" si="3"/>
        <v>-186935.87000000477</v>
      </c>
      <c r="H57" s="20">
        <f t="shared" si="4"/>
        <v>-4.0677923922293445E-4</v>
      </c>
      <c r="I57" s="36" t="s">
        <v>12</v>
      </c>
      <c r="J57" s="34" t="s">
        <v>74</v>
      </c>
    </row>
    <row r="58" spans="1:10" s="5" customFormat="1" ht="32.25" customHeight="1" x14ac:dyDescent="0.2">
      <c r="A58" s="34"/>
      <c r="B58" s="17" t="s">
        <v>7</v>
      </c>
      <c r="C58" s="35"/>
      <c r="D58" s="18">
        <v>0</v>
      </c>
      <c r="E58" s="18">
        <v>0</v>
      </c>
      <c r="F58" s="18">
        <v>0</v>
      </c>
      <c r="G58" s="19">
        <f t="shared" si="3"/>
        <v>0</v>
      </c>
      <c r="H58" s="20">
        <v>0</v>
      </c>
      <c r="I58" s="36"/>
      <c r="J58" s="34"/>
    </row>
    <row r="59" spans="1:10" s="5" customFormat="1" ht="32.25" customHeight="1" x14ac:dyDescent="0.2">
      <c r="A59" s="34"/>
      <c r="B59" s="17" t="s">
        <v>8</v>
      </c>
      <c r="C59" s="35"/>
      <c r="D59" s="18">
        <v>300000</v>
      </c>
      <c r="E59" s="18">
        <v>300000</v>
      </c>
      <c r="F59" s="18">
        <v>300000</v>
      </c>
      <c r="G59" s="19">
        <f t="shared" si="3"/>
        <v>0</v>
      </c>
      <c r="H59" s="20">
        <f t="shared" si="4"/>
        <v>0</v>
      </c>
      <c r="I59" s="36"/>
      <c r="J59" s="34"/>
    </row>
    <row r="60" spans="1:10" s="5" customFormat="1" ht="20.25" customHeight="1" x14ac:dyDescent="0.2">
      <c r="A60" s="34"/>
      <c r="B60" s="17" t="s">
        <v>3</v>
      </c>
      <c r="C60" s="35"/>
      <c r="D60" s="18">
        <v>453891111.13999999</v>
      </c>
      <c r="E60" s="18">
        <v>459251156.93000001</v>
      </c>
      <c r="F60" s="18">
        <v>459064221.06</v>
      </c>
      <c r="G60" s="19">
        <f t="shared" si="3"/>
        <v>-186935.87000000477</v>
      </c>
      <c r="H60" s="20">
        <f t="shared" si="4"/>
        <v>-4.0704496260746039E-4</v>
      </c>
      <c r="I60" s="36"/>
      <c r="J60" s="34"/>
    </row>
    <row r="61" spans="1:10" s="5" customFormat="1" ht="20.25" customHeight="1" x14ac:dyDescent="0.2">
      <c r="A61" s="34"/>
      <c r="B61" s="17" t="s">
        <v>4</v>
      </c>
      <c r="C61" s="35"/>
      <c r="D61" s="18">
        <v>0</v>
      </c>
      <c r="E61" s="18">
        <v>0</v>
      </c>
      <c r="F61" s="18">
        <v>0</v>
      </c>
      <c r="G61" s="19">
        <f t="shared" si="3"/>
        <v>0</v>
      </c>
      <c r="H61" s="20">
        <v>0</v>
      </c>
      <c r="I61" s="36"/>
      <c r="J61" s="34"/>
    </row>
    <row r="62" spans="1:10" s="5" customFormat="1" ht="16.5" customHeight="1" x14ac:dyDescent="0.2">
      <c r="A62" s="34" t="s">
        <v>24</v>
      </c>
      <c r="B62" s="17" t="s">
        <v>2</v>
      </c>
      <c r="C62" s="35" t="s">
        <v>12</v>
      </c>
      <c r="D62" s="18">
        <f>SUM(D63:D66)</f>
        <v>549717642.91999996</v>
      </c>
      <c r="E62" s="18">
        <f t="shared" ref="E62" si="33">SUM(E63:E66)</f>
        <v>551445196.42999995</v>
      </c>
      <c r="F62" s="18">
        <f t="shared" ref="F62" si="34">SUM(F63:F66)</f>
        <v>551260556.49000001</v>
      </c>
      <c r="G62" s="19">
        <f t="shared" ref="G62:G66" si="35">F62-E62</f>
        <v>-184639.93999993801</v>
      </c>
      <c r="H62" s="20">
        <f t="shared" ref="H62:H63" si="36">G62/E62</f>
        <v>-3.3482917467642873E-4</v>
      </c>
      <c r="I62" s="36" t="s">
        <v>12</v>
      </c>
      <c r="J62" s="36" t="s">
        <v>12</v>
      </c>
    </row>
    <row r="63" spans="1:10" s="5" customFormat="1" ht="47.25" x14ac:dyDescent="0.2">
      <c r="A63" s="34"/>
      <c r="B63" s="17" t="s">
        <v>7</v>
      </c>
      <c r="C63" s="35"/>
      <c r="D63" s="18">
        <f>D68+D73</f>
        <v>363014.44</v>
      </c>
      <c r="E63" s="18">
        <f t="shared" ref="E63:F63" si="37">E68+E73</f>
        <v>363014.44</v>
      </c>
      <c r="F63" s="18">
        <f t="shared" si="37"/>
        <v>363014.44</v>
      </c>
      <c r="G63" s="19">
        <f t="shared" si="35"/>
        <v>0</v>
      </c>
      <c r="H63" s="20">
        <f t="shared" si="36"/>
        <v>0</v>
      </c>
      <c r="I63" s="36"/>
      <c r="J63" s="36"/>
    </row>
    <row r="64" spans="1:10" s="5" customFormat="1" ht="47.25" x14ac:dyDescent="0.2">
      <c r="A64" s="34"/>
      <c r="B64" s="17" t="s">
        <v>8</v>
      </c>
      <c r="C64" s="35"/>
      <c r="D64" s="18">
        <f t="shared" ref="D64:F66" si="38">D69+D74</f>
        <v>443685.56</v>
      </c>
      <c r="E64" s="18">
        <f t="shared" si="38"/>
        <v>443685.56</v>
      </c>
      <c r="F64" s="18">
        <f t="shared" si="38"/>
        <v>443685.56</v>
      </c>
      <c r="G64" s="19">
        <f t="shared" si="35"/>
        <v>0</v>
      </c>
      <c r="H64" s="20">
        <f t="shared" ref="H64:H65" si="39">G64/E64</f>
        <v>0</v>
      </c>
      <c r="I64" s="36"/>
      <c r="J64" s="36"/>
    </row>
    <row r="65" spans="1:10" s="5" customFormat="1" ht="16.5" customHeight="1" x14ac:dyDescent="0.2">
      <c r="A65" s="34"/>
      <c r="B65" s="17" t="s">
        <v>3</v>
      </c>
      <c r="C65" s="35"/>
      <c r="D65" s="18">
        <f t="shared" si="38"/>
        <v>548910942.91999996</v>
      </c>
      <c r="E65" s="18">
        <f t="shared" si="38"/>
        <v>550638496.42999995</v>
      </c>
      <c r="F65" s="18">
        <f t="shared" si="38"/>
        <v>550453856.49000001</v>
      </c>
      <c r="G65" s="19">
        <f t="shared" si="35"/>
        <v>-184639.93999993801</v>
      </c>
      <c r="H65" s="20">
        <f t="shared" si="39"/>
        <v>-3.3531970829687606E-4</v>
      </c>
      <c r="I65" s="36"/>
      <c r="J65" s="36"/>
    </row>
    <row r="66" spans="1:10" s="5" customFormat="1" ht="16.5" customHeight="1" x14ac:dyDescent="0.2">
      <c r="A66" s="34"/>
      <c r="B66" s="17" t="s">
        <v>4</v>
      </c>
      <c r="C66" s="35"/>
      <c r="D66" s="18">
        <f t="shared" si="38"/>
        <v>0</v>
      </c>
      <c r="E66" s="18">
        <f t="shared" si="38"/>
        <v>0</v>
      </c>
      <c r="F66" s="18">
        <f t="shared" si="38"/>
        <v>0</v>
      </c>
      <c r="G66" s="19">
        <f t="shared" si="35"/>
        <v>0</v>
      </c>
      <c r="H66" s="20">
        <v>0</v>
      </c>
      <c r="I66" s="36"/>
      <c r="J66" s="36"/>
    </row>
    <row r="67" spans="1:10" s="6" customFormat="1" ht="16.5" customHeight="1" x14ac:dyDescent="0.2">
      <c r="A67" s="34" t="s">
        <v>45</v>
      </c>
      <c r="B67" s="17" t="s">
        <v>2</v>
      </c>
      <c r="C67" s="35" t="s">
        <v>39</v>
      </c>
      <c r="D67" s="18">
        <f>SUM(D68:D71)</f>
        <v>548513261.79999995</v>
      </c>
      <c r="E67" s="18">
        <f t="shared" ref="E67:F67" si="40">SUM(E68:E71)</f>
        <v>550240815.30999994</v>
      </c>
      <c r="F67" s="18">
        <f t="shared" si="40"/>
        <v>550056175.37</v>
      </c>
      <c r="G67" s="19">
        <f t="shared" si="3"/>
        <v>-184639.93999993801</v>
      </c>
      <c r="H67" s="20">
        <f t="shared" si="4"/>
        <v>-3.3556205730742418E-4</v>
      </c>
      <c r="I67" s="36" t="s">
        <v>12</v>
      </c>
      <c r="J67" s="34" t="s">
        <v>75</v>
      </c>
    </row>
    <row r="68" spans="1:10" s="6" customFormat="1" ht="47.25" x14ac:dyDescent="0.2">
      <c r="A68" s="34"/>
      <c r="B68" s="17" t="s">
        <v>7</v>
      </c>
      <c r="C68" s="35"/>
      <c r="D68" s="18">
        <v>0</v>
      </c>
      <c r="E68" s="18">
        <v>0</v>
      </c>
      <c r="F68" s="18">
        <v>0</v>
      </c>
      <c r="G68" s="19">
        <f t="shared" si="3"/>
        <v>0</v>
      </c>
      <c r="H68" s="20">
        <v>0</v>
      </c>
      <c r="I68" s="36"/>
      <c r="J68" s="34"/>
    </row>
    <row r="69" spans="1:10" s="6" customFormat="1" ht="47.25" x14ac:dyDescent="0.2">
      <c r="A69" s="34"/>
      <c r="B69" s="17" t="s">
        <v>8</v>
      </c>
      <c r="C69" s="35"/>
      <c r="D69" s="18">
        <v>0</v>
      </c>
      <c r="E69" s="18">
        <v>0</v>
      </c>
      <c r="F69" s="18">
        <v>0</v>
      </c>
      <c r="G69" s="19">
        <f t="shared" si="3"/>
        <v>0</v>
      </c>
      <c r="H69" s="20">
        <v>0</v>
      </c>
      <c r="I69" s="36"/>
      <c r="J69" s="34"/>
    </row>
    <row r="70" spans="1:10" s="6" customFormat="1" ht="31.5" x14ac:dyDescent="0.2">
      <c r="A70" s="34"/>
      <c r="B70" s="17" t="s">
        <v>3</v>
      </c>
      <c r="C70" s="35"/>
      <c r="D70" s="18">
        <v>548513261.79999995</v>
      </c>
      <c r="E70" s="18">
        <v>550240815.30999994</v>
      </c>
      <c r="F70" s="18">
        <v>550056175.37</v>
      </c>
      <c r="G70" s="19">
        <f t="shared" si="3"/>
        <v>-184639.93999993801</v>
      </c>
      <c r="H70" s="20">
        <f t="shared" si="4"/>
        <v>-3.3556205730742418E-4</v>
      </c>
      <c r="I70" s="36"/>
      <c r="J70" s="34"/>
    </row>
    <row r="71" spans="1:10" s="6" customFormat="1" ht="15.75" x14ac:dyDescent="0.2">
      <c r="A71" s="34"/>
      <c r="B71" s="17" t="s">
        <v>4</v>
      </c>
      <c r="C71" s="35"/>
      <c r="D71" s="18">
        <v>0</v>
      </c>
      <c r="E71" s="18">
        <v>0</v>
      </c>
      <c r="F71" s="18">
        <v>0</v>
      </c>
      <c r="G71" s="19">
        <f t="shared" si="3"/>
        <v>0</v>
      </c>
      <c r="H71" s="20">
        <v>0</v>
      </c>
      <c r="I71" s="36"/>
      <c r="J71" s="34"/>
    </row>
    <row r="72" spans="1:10" s="5" customFormat="1" ht="15.75" x14ac:dyDescent="0.2">
      <c r="A72" s="34" t="s">
        <v>46</v>
      </c>
      <c r="B72" s="17" t="s">
        <v>2</v>
      </c>
      <c r="C72" s="35" t="s">
        <v>39</v>
      </c>
      <c r="D72" s="18">
        <f>SUM(D73:D76)</f>
        <v>1204381.1200000001</v>
      </c>
      <c r="E72" s="18">
        <f t="shared" ref="E72:F72" si="41">SUM(E73:E76)</f>
        <v>1204381.1200000001</v>
      </c>
      <c r="F72" s="18">
        <f t="shared" si="41"/>
        <v>1204381.1200000001</v>
      </c>
      <c r="G72" s="19">
        <f t="shared" si="3"/>
        <v>0</v>
      </c>
      <c r="H72" s="20">
        <f t="shared" ref="H72:H75" si="42">G72/E72</f>
        <v>0</v>
      </c>
      <c r="I72" s="36" t="s">
        <v>12</v>
      </c>
      <c r="J72" s="34" t="s">
        <v>76</v>
      </c>
    </row>
    <row r="73" spans="1:10" s="5" customFormat="1" ht="47.25" x14ac:dyDescent="0.2">
      <c r="A73" s="34"/>
      <c r="B73" s="17" t="s">
        <v>7</v>
      </c>
      <c r="C73" s="35"/>
      <c r="D73" s="18">
        <v>363014.44</v>
      </c>
      <c r="E73" s="18">
        <v>363014.44</v>
      </c>
      <c r="F73" s="18">
        <v>363014.44</v>
      </c>
      <c r="G73" s="19">
        <f t="shared" si="3"/>
        <v>0</v>
      </c>
      <c r="H73" s="20">
        <v>0</v>
      </c>
      <c r="I73" s="36"/>
      <c r="J73" s="34"/>
    </row>
    <row r="74" spans="1:10" s="5" customFormat="1" ht="47.25" x14ac:dyDescent="0.2">
      <c r="A74" s="34"/>
      <c r="B74" s="17" t="s">
        <v>8</v>
      </c>
      <c r="C74" s="35"/>
      <c r="D74" s="18">
        <v>443685.56</v>
      </c>
      <c r="E74" s="18">
        <v>443685.56</v>
      </c>
      <c r="F74" s="18">
        <v>443685.56</v>
      </c>
      <c r="G74" s="19">
        <f t="shared" si="3"/>
        <v>0</v>
      </c>
      <c r="H74" s="20">
        <f t="shared" si="42"/>
        <v>0</v>
      </c>
      <c r="I74" s="36"/>
      <c r="J74" s="34"/>
    </row>
    <row r="75" spans="1:10" s="5" customFormat="1" ht="16.5" customHeight="1" x14ac:dyDescent="0.2">
      <c r="A75" s="34"/>
      <c r="B75" s="17" t="s">
        <v>3</v>
      </c>
      <c r="C75" s="35"/>
      <c r="D75" s="18">
        <v>397681.12</v>
      </c>
      <c r="E75" s="18">
        <f>42457.89+355223.23</f>
        <v>397681.12</v>
      </c>
      <c r="F75" s="18">
        <f>42457.89+355223.23</f>
        <v>397681.12</v>
      </c>
      <c r="G75" s="19">
        <f t="shared" si="3"/>
        <v>0</v>
      </c>
      <c r="H75" s="20">
        <f t="shared" si="42"/>
        <v>0</v>
      </c>
      <c r="I75" s="36"/>
      <c r="J75" s="34"/>
    </row>
    <row r="76" spans="1:10" s="5" customFormat="1" ht="16.5" customHeight="1" x14ac:dyDescent="0.2">
      <c r="A76" s="34"/>
      <c r="B76" s="17" t="s">
        <v>4</v>
      </c>
      <c r="C76" s="35"/>
      <c r="D76" s="18">
        <f t="shared" ref="D76:F76" si="43">D81</f>
        <v>0</v>
      </c>
      <c r="E76" s="18">
        <f t="shared" si="43"/>
        <v>0</v>
      </c>
      <c r="F76" s="18">
        <f t="shared" si="43"/>
        <v>0</v>
      </c>
      <c r="G76" s="19">
        <f t="shared" si="3"/>
        <v>0</v>
      </c>
      <c r="H76" s="20">
        <v>0</v>
      </c>
      <c r="I76" s="36"/>
      <c r="J76" s="34"/>
    </row>
    <row r="77" spans="1:10" s="6" customFormat="1" ht="27.75" customHeight="1" x14ac:dyDescent="0.2">
      <c r="A77" s="34" t="s">
        <v>47</v>
      </c>
      <c r="B77" s="17" t="s">
        <v>2</v>
      </c>
      <c r="C77" s="35" t="s">
        <v>39</v>
      </c>
      <c r="D77" s="18">
        <f>SUM(D78:D81)</f>
        <v>2415294.7999999998</v>
      </c>
      <c r="E77" s="18">
        <f t="shared" ref="E77:F77" si="44">SUM(E78:E81)</f>
        <v>2390954.33</v>
      </c>
      <c r="F77" s="18">
        <f t="shared" si="44"/>
        <v>2369294.7999999998</v>
      </c>
      <c r="G77" s="19">
        <f t="shared" ref="G77:G96" si="45">F77-E77</f>
        <v>-21659.530000000261</v>
      </c>
      <c r="H77" s="20">
        <f t="shared" ref="H77" si="46">G77/E77</f>
        <v>-9.0589476044070898E-3</v>
      </c>
      <c r="I77" s="36" t="s">
        <v>12</v>
      </c>
      <c r="J77" s="34" t="s">
        <v>79</v>
      </c>
    </row>
    <row r="78" spans="1:10" s="6" customFormat="1" ht="33" customHeight="1" x14ac:dyDescent="0.2">
      <c r="A78" s="34"/>
      <c r="B78" s="17" t="s">
        <v>7</v>
      </c>
      <c r="C78" s="35"/>
      <c r="D78" s="18">
        <v>0</v>
      </c>
      <c r="E78" s="18">
        <v>0</v>
      </c>
      <c r="F78" s="18">
        <v>0</v>
      </c>
      <c r="G78" s="19">
        <f t="shared" si="45"/>
        <v>0</v>
      </c>
      <c r="H78" s="20">
        <v>0</v>
      </c>
      <c r="I78" s="36"/>
      <c r="J78" s="34"/>
    </row>
    <row r="79" spans="1:10" s="6" customFormat="1" ht="33" customHeight="1" x14ac:dyDescent="0.2">
      <c r="A79" s="34"/>
      <c r="B79" s="17" t="s">
        <v>8</v>
      </c>
      <c r="C79" s="35"/>
      <c r="D79" s="18">
        <v>0</v>
      </c>
      <c r="E79" s="18">
        <v>0</v>
      </c>
      <c r="F79" s="18">
        <v>0</v>
      </c>
      <c r="G79" s="19">
        <f t="shared" si="45"/>
        <v>0</v>
      </c>
      <c r="H79" s="20">
        <v>0</v>
      </c>
      <c r="I79" s="36"/>
      <c r="J79" s="34"/>
    </row>
    <row r="80" spans="1:10" s="6" customFormat="1" ht="25.5" customHeight="1" x14ac:dyDescent="0.2">
      <c r="A80" s="34"/>
      <c r="B80" s="17" t="s">
        <v>3</v>
      </c>
      <c r="C80" s="35"/>
      <c r="D80" s="18">
        <v>2415294.7999999998</v>
      </c>
      <c r="E80" s="18">
        <v>2390954.33</v>
      </c>
      <c r="F80" s="18">
        <v>2369294.7999999998</v>
      </c>
      <c r="G80" s="19">
        <f t="shared" si="45"/>
        <v>-21659.530000000261</v>
      </c>
      <c r="H80" s="20">
        <f t="shared" ref="H80" si="47">G80/E80</f>
        <v>-9.0589476044070898E-3</v>
      </c>
      <c r="I80" s="36"/>
      <c r="J80" s="34"/>
    </row>
    <row r="81" spans="1:10" s="6" customFormat="1" ht="27.75" customHeight="1" x14ac:dyDescent="0.2">
      <c r="A81" s="34"/>
      <c r="B81" s="17" t="s">
        <v>4</v>
      </c>
      <c r="C81" s="35"/>
      <c r="D81" s="18">
        <v>0</v>
      </c>
      <c r="E81" s="18">
        <v>0</v>
      </c>
      <c r="F81" s="18">
        <v>0</v>
      </c>
      <c r="G81" s="19">
        <f t="shared" si="45"/>
        <v>0</v>
      </c>
      <c r="H81" s="20">
        <v>0</v>
      </c>
      <c r="I81" s="36"/>
      <c r="J81" s="34"/>
    </row>
    <row r="82" spans="1:10" s="5" customFormat="1" ht="17.25" customHeight="1" x14ac:dyDescent="0.2">
      <c r="A82" s="34" t="s">
        <v>28</v>
      </c>
      <c r="B82" s="17" t="s">
        <v>2</v>
      </c>
      <c r="C82" s="35" t="s">
        <v>12</v>
      </c>
      <c r="D82" s="18">
        <f>SUM(D83:D86)</f>
        <v>9355301.2200000007</v>
      </c>
      <c r="E82" s="18">
        <f t="shared" ref="E82:F82" si="48">SUM(E83:E86)</f>
        <v>9355301.2200000007</v>
      </c>
      <c r="F82" s="18">
        <f t="shared" si="48"/>
        <v>9323421.2200000007</v>
      </c>
      <c r="G82" s="19">
        <f t="shared" si="45"/>
        <v>-31880</v>
      </c>
      <c r="H82" s="20">
        <f t="shared" ref="H82" si="49">G82/E82</f>
        <v>-3.40769359000928E-3</v>
      </c>
      <c r="I82" s="36" t="s">
        <v>12</v>
      </c>
      <c r="J82" s="36" t="s">
        <v>12</v>
      </c>
    </row>
    <row r="83" spans="1:10" s="5" customFormat="1" ht="47.25" x14ac:dyDescent="0.2">
      <c r="A83" s="34"/>
      <c r="B83" s="17" t="s">
        <v>7</v>
      </c>
      <c r="C83" s="35"/>
      <c r="D83" s="18">
        <f>D88+D93</f>
        <v>0</v>
      </c>
      <c r="E83" s="18">
        <f t="shared" ref="E83:F83" si="50">E88+E93</f>
        <v>0</v>
      </c>
      <c r="F83" s="18">
        <f t="shared" si="50"/>
        <v>0</v>
      </c>
      <c r="G83" s="19">
        <f t="shared" si="45"/>
        <v>0</v>
      </c>
      <c r="H83" s="20">
        <v>0</v>
      </c>
      <c r="I83" s="36"/>
      <c r="J83" s="36"/>
    </row>
    <row r="84" spans="1:10" s="5" customFormat="1" ht="47.25" x14ac:dyDescent="0.2">
      <c r="A84" s="34"/>
      <c r="B84" s="17" t="s">
        <v>8</v>
      </c>
      <c r="C84" s="35"/>
      <c r="D84" s="18">
        <f t="shared" ref="D84:F86" si="51">D89+D94</f>
        <v>0</v>
      </c>
      <c r="E84" s="18">
        <f t="shared" si="51"/>
        <v>0</v>
      </c>
      <c r="F84" s="18">
        <f t="shared" si="51"/>
        <v>0</v>
      </c>
      <c r="G84" s="19">
        <f t="shared" si="45"/>
        <v>0</v>
      </c>
      <c r="H84" s="20">
        <v>0</v>
      </c>
      <c r="I84" s="36"/>
      <c r="J84" s="36"/>
    </row>
    <row r="85" spans="1:10" s="5" customFormat="1" ht="31.5" x14ac:dyDescent="0.2">
      <c r="A85" s="34"/>
      <c r="B85" s="17" t="s">
        <v>3</v>
      </c>
      <c r="C85" s="35"/>
      <c r="D85" s="18">
        <f t="shared" si="51"/>
        <v>9355301.2200000007</v>
      </c>
      <c r="E85" s="18">
        <f t="shared" si="51"/>
        <v>9355301.2200000007</v>
      </c>
      <c r="F85" s="18">
        <f t="shared" si="51"/>
        <v>9323421.2200000007</v>
      </c>
      <c r="G85" s="19">
        <f t="shared" si="45"/>
        <v>-31880</v>
      </c>
      <c r="H85" s="20">
        <f t="shared" ref="H85" si="52">G85/E85</f>
        <v>-3.40769359000928E-3</v>
      </c>
      <c r="I85" s="36"/>
      <c r="J85" s="36"/>
    </row>
    <row r="86" spans="1:10" s="5" customFormat="1" ht="15.75" x14ac:dyDescent="0.2">
      <c r="A86" s="34"/>
      <c r="B86" s="17" t="s">
        <v>4</v>
      </c>
      <c r="C86" s="35"/>
      <c r="D86" s="18">
        <f t="shared" si="51"/>
        <v>0</v>
      </c>
      <c r="E86" s="18">
        <f t="shared" si="51"/>
        <v>0</v>
      </c>
      <c r="F86" s="18">
        <f t="shared" si="51"/>
        <v>0</v>
      </c>
      <c r="G86" s="19">
        <f t="shared" si="45"/>
        <v>0</v>
      </c>
      <c r="H86" s="20">
        <v>0</v>
      </c>
      <c r="I86" s="36"/>
      <c r="J86" s="36"/>
    </row>
    <row r="87" spans="1:10" s="5" customFormat="1" ht="15.75" x14ac:dyDescent="0.2">
      <c r="A87" s="34" t="s">
        <v>91</v>
      </c>
      <c r="B87" s="17" t="s">
        <v>2</v>
      </c>
      <c r="C87" s="35" t="s">
        <v>39</v>
      </c>
      <c r="D87" s="18">
        <f>SUM(D88:D91)</f>
        <v>8431880</v>
      </c>
      <c r="E87" s="18">
        <f t="shared" ref="E87:F87" si="53">SUM(E88:E91)</f>
        <v>8431880</v>
      </c>
      <c r="F87" s="18">
        <f t="shared" si="53"/>
        <v>8400000</v>
      </c>
      <c r="G87" s="19">
        <f t="shared" si="45"/>
        <v>-31880</v>
      </c>
      <c r="H87" s="20">
        <f t="shared" ref="H87:H90" si="54">G87/E87</f>
        <v>-3.7808887223252704E-3</v>
      </c>
      <c r="I87" s="36" t="s">
        <v>12</v>
      </c>
      <c r="J87" s="34" t="s">
        <v>77</v>
      </c>
    </row>
    <row r="88" spans="1:10" s="5" customFormat="1" ht="47.25" x14ac:dyDescent="0.2">
      <c r="A88" s="34"/>
      <c r="B88" s="17" t="s">
        <v>7</v>
      </c>
      <c r="C88" s="35"/>
      <c r="D88" s="18">
        <v>0</v>
      </c>
      <c r="E88" s="18">
        <v>0</v>
      </c>
      <c r="F88" s="18">
        <v>0</v>
      </c>
      <c r="G88" s="19">
        <f t="shared" si="45"/>
        <v>0</v>
      </c>
      <c r="H88" s="20">
        <v>0</v>
      </c>
      <c r="I88" s="36"/>
      <c r="J88" s="34"/>
    </row>
    <row r="89" spans="1:10" s="5" customFormat="1" ht="47.25" x14ac:dyDescent="0.2">
      <c r="A89" s="34"/>
      <c r="B89" s="17" t="s">
        <v>8</v>
      </c>
      <c r="C89" s="35"/>
      <c r="D89" s="18">
        <v>0</v>
      </c>
      <c r="E89" s="18">
        <v>0</v>
      </c>
      <c r="F89" s="18">
        <v>0</v>
      </c>
      <c r="G89" s="19">
        <f t="shared" si="45"/>
        <v>0</v>
      </c>
      <c r="H89" s="20">
        <v>0</v>
      </c>
      <c r="I89" s="36"/>
      <c r="J89" s="34"/>
    </row>
    <row r="90" spans="1:10" s="5" customFormat="1" ht="31.5" x14ac:dyDescent="0.2">
      <c r="A90" s="34"/>
      <c r="B90" s="17" t="s">
        <v>3</v>
      </c>
      <c r="C90" s="35"/>
      <c r="D90" s="18">
        <v>8431880</v>
      </c>
      <c r="E90" s="18">
        <v>8431880</v>
      </c>
      <c r="F90" s="18">
        <v>8400000</v>
      </c>
      <c r="G90" s="19">
        <f t="shared" si="45"/>
        <v>-31880</v>
      </c>
      <c r="H90" s="20">
        <f t="shared" si="54"/>
        <v>-3.7808887223252704E-3</v>
      </c>
      <c r="I90" s="36"/>
      <c r="J90" s="34"/>
    </row>
    <row r="91" spans="1:10" s="5" customFormat="1" ht="15.75" x14ac:dyDescent="0.2">
      <c r="A91" s="34"/>
      <c r="B91" s="17" t="s">
        <v>4</v>
      </c>
      <c r="C91" s="35"/>
      <c r="D91" s="18">
        <v>0</v>
      </c>
      <c r="E91" s="18">
        <v>0</v>
      </c>
      <c r="F91" s="18">
        <v>0</v>
      </c>
      <c r="G91" s="19">
        <f t="shared" si="45"/>
        <v>0</v>
      </c>
      <c r="H91" s="20">
        <v>0</v>
      </c>
      <c r="I91" s="36"/>
      <c r="J91" s="34"/>
    </row>
    <row r="92" spans="1:10" s="6" customFormat="1" ht="15.75" x14ac:dyDescent="0.2">
      <c r="A92" s="34" t="s">
        <v>48</v>
      </c>
      <c r="B92" s="17" t="s">
        <v>2</v>
      </c>
      <c r="C92" s="35" t="s">
        <v>14</v>
      </c>
      <c r="D92" s="18">
        <f>SUM(D93:D96)</f>
        <v>923421.22</v>
      </c>
      <c r="E92" s="18">
        <f t="shared" ref="E92:F92" si="55">SUM(E93:E96)</f>
        <v>923421.22</v>
      </c>
      <c r="F92" s="18">
        <f t="shared" si="55"/>
        <v>923421.22</v>
      </c>
      <c r="G92" s="19">
        <f t="shared" si="45"/>
        <v>0</v>
      </c>
      <c r="H92" s="20">
        <f t="shared" ref="H92" si="56">G92/E92</f>
        <v>0</v>
      </c>
      <c r="I92" s="36" t="s">
        <v>12</v>
      </c>
      <c r="J92" s="34" t="s">
        <v>81</v>
      </c>
    </row>
    <row r="93" spans="1:10" s="6" customFormat="1" ht="47.25" x14ac:dyDescent="0.2">
      <c r="A93" s="34"/>
      <c r="B93" s="17" t="s">
        <v>7</v>
      </c>
      <c r="C93" s="35"/>
      <c r="D93" s="18">
        <v>0</v>
      </c>
      <c r="E93" s="18">
        <v>0</v>
      </c>
      <c r="F93" s="18">
        <v>0</v>
      </c>
      <c r="G93" s="19">
        <f t="shared" si="45"/>
        <v>0</v>
      </c>
      <c r="H93" s="20">
        <v>0</v>
      </c>
      <c r="I93" s="36"/>
      <c r="J93" s="34"/>
    </row>
    <row r="94" spans="1:10" s="6" customFormat="1" ht="47.25" x14ac:dyDescent="0.2">
      <c r="A94" s="34"/>
      <c r="B94" s="17" t="s">
        <v>8</v>
      </c>
      <c r="C94" s="35"/>
      <c r="D94" s="18">
        <v>0</v>
      </c>
      <c r="E94" s="18">
        <v>0</v>
      </c>
      <c r="F94" s="18">
        <v>0</v>
      </c>
      <c r="G94" s="19">
        <f t="shared" si="45"/>
        <v>0</v>
      </c>
      <c r="H94" s="20">
        <v>0</v>
      </c>
      <c r="I94" s="36"/>
      <c r="J94" s="34"/>
    </row>
    <row r="95" spans="1:10" s="6" customFormat="1" ht="31.5" x14ac:dyDescent="0.2">
      <c r="A95" s="34"/>
      <c r="B95" s="17" t="s">
        <v>3</v>
      </c>
      <c r="C95" s="35"/>
      <c r="D95" s="18">
        <v>923421.22</v>
      </c>
      <c r="E95" s="18">
        <v>923421.22</v>
      </c>
      <c r="F95" s="18">
        <v>923421.22</v>
      </c>
      <c r="G95" s="19">
        <f t="shared" si="45"/>
        <v>0</v>
      </c>
      <c r="H95" s="20">
        <f t="shared" ref="H95" si="57">G95/E95</f>
        <v>0</v>
      </c>
      <c r="I95" s="36"/>
      <c r="J95" s="34"/>
    </row>
    <row r="96" spans="1:10" s="6" customFormat="1" ht="15.75" x14ac:dyDescent="0.2">
      <c r="A96" s="34"/>
      <c r="B96" s="17" t="s">
        <v>4</v>
      </c>
      <c r="C96" s="35"/>
      <c r="D96" s="18">
        <v>0</v>
      </c>
      <c r="E96" s="18">
        <v>0</v>
      </c>
      <c r="F96" s="18">
        <v>0</v>
      </c>
      <c r="G96" s="19">
        <f t="shared" si="45"/>
        <v>0</v>
      </c>
      <c r="H96" s="20">
        <v>0</v>
      </c>
      <c r="I96" s="36"/>
      <c r="J96" s="34"/>
    </row>
    <row r="97" spans="1:10" s="5" customFormat="1" ht="15.75" x14ac:dyDescent="0.2">
      <c r="A97" s="34" t="s">
        <v>25</v>
      </c>
      <c r="B97" s="17" t="s">
        <v>2</v>
      </c>
      <c r="C97" s="35" t="s">
        <v>12</v>
      </c>
      <c r="D97" s="18">
        <f>SUM(D98:D101)</f>
        <v>1015679350.0799999</v>
      </c>
      <c r="E97" s="18">
        <f t="shared" ref="E97" si="58">SUM(E98:E101)</f>
        <v>1022742608.91</v>
      </c>
      <c r="F97" s="18">
        <f t="shared" ref="F97" si="59">SUM(F98:F101)</f>
        <v>1022317493.5699999</v>
      </c>
      <c r="G97" s="19">
        <f t="shared" si="3"/>
        <v>-425115.34000003338</v>
      </c>
      <c r="H97" s="20">
        <f t="shared" ref="H97:H137" si="60">G97/E97</f>
        <v>-4.1566209943389869E-4</v>
      </c>
      <c r="I97" s="36" t="s">
        <v>12</v>
      </c>
      <c r="J97" s="36" t="s">
        <v>12</v>
      </c>
    </row>
    <row r="98" spans="1:10" s="5" customFormat="1" ht="47.25" x14ac:dyDescent="0.2">
      <c r="A98" s="34"/>
      <c r="B98" s="17" t="s">
        <v>7</v>
      </c>
      <c r="C98" s="35"/>
      <c r="D98" s="18">
        <f>D58+D63+D78+D83</f>
        <v>363014.44</v>
      </c>
      <c r="E98" s="18">
        <f t="shared" ref="E98:F98" si="61">E58+E63+E78+E83</f>
        <v>363014.44</v>
      </c>
      <c r="F98" s="18">
        <f t="shared" si="61"/>
        <v>363014.44</v>
      </c>
      <c r="G98" s="19">
        <f t="shared" si="3"/>
        <v>0</v>
      </c>
      <c r="H98" s="20">
        <v>0</v>
      </c>
      <c r="I98" s="36"/>
      <c r="J98" s="36"/>
    </row>
    <row r="99" spans="1:10" s="5" customFormat="1" ht="47.25" x14ac:dyDescent="0.2">
      <c r="A99" s="34"/>
      <c r="B99" s="17" t="s">
        <v>8</v>
      </c>
      <c r="C99" s="35"/>
      <c r="D99" s="18">
        <f t="shared" ref="D99:F101" si="62">D59+D64+D79+D84</f>
        <v>743685.56</v>
      </c>
      <c r="E99" s="18">
        <f t="shared" si="62"/>
        <v>743685.56</v>
      </c>
      <c r="F99" s="18">
        <f t="shared" si="62"/>
        <v>743685.56</v>
      </c>
      <c r="G99" s="19">
        <f t="shared" si="3"/>
        <v>0</v>
      </c>
      <c r="H99" s="20">
        <f t="shared" si="60"/>
        <v>0</v>
      </c>
      <c r="I99" s="36"/>
      <c r="J99" s="36"/>
    </row>
    <row r="100" spans="1:10" s="5" customFormat="1" ht="31.5" x14ac:dyDescent="0.2">
      <c r="A100" s="34"/>
      <c r="B100" s="17" t="s">
        <v>3</v>
      </c>
      <c r="C100" s="35"/>
      <c r="D100" s="18">
        <f t="shared" si="62"/>
        <v>1014572650.0799999</v>
      </c>
      <c r="E100" s="18">
        <f t="shared" si="62"/>
        <v>1021635908.91</v>
      </c>
      <c r="F100" s="18">
        <f t="shared" si="62"/>
        <v>1021210793.5699999</v>
      </c>
      <c r="G100" s="19">
        <f t="shared" si="3"/>
        <v>-425115.34000003338</v>
      </c>
      <c r="H100" s="20">
        <f t="shared" si="60"/>
        <v>-4.1611237065227656E-4</v>
      </c>
      <c r="I100" s="36"/>
      <c r="J100" s="36"/>
    </row>
    <row r="101" spans="1:10" s="5" customFormat="1" ht="15.75" x14ac:dyDescent="0.2">
      <c r="A101" s="34"/>
      <c r="B101" s="17" t="s">
        <v>4</v>
      </c>
      <c r="C101" s="35"/>
      <c r="D101" s="18">
        <f t="shared" si="62"/>
        <v>0</v>
      </c>
      <c r="E101" s="18">
        <f t="shared" si="62"/>
        <v>0</v>
      </c>
      <c r="F101" s="18">
        <f t="shared" si="62"/>
        <v>0</v>
      </c>
      <c r="G101" s="19">
        <f t="shared" si="3"/>
        <v>0</v>
      </c>
      <c r="H101" s="20">
        <v>0</v>
      </c>
      <c r="I101" s="36"/>
      <c r="J101" s="36"/>
    </row>
    <row r="102" spans="1:10" ht="15.75" x14ac:dyDescent="0.2">
      <c r="A102" s="50" t="s">
        <v>44</v>
      </c>
      <c r="B102" s="51"/>
      <c r="C102" s="51"/>
      <c r="D102" s="51"/>
      <c r="E102" s="51"/>
      <c r="F102" s="51"/>
      <c r="G102" s="51"/>
      <c r="H102" s="51"/>
      <c r="I102" s="51"/>
      <c r="J102" s="52"/>
    </row>
    <row r="103" spans="1:10" s="5" customFormat="1" ht="15.75" x14ac:dyDescent="0.2">
      <c r="A103" s="34" t="s">
        <v>26</v>
      </c>
      <c r="B103" s="17" t="s">
        <v>2</v>
      </c>
      <c r="C103" s="35" t="s">
        <v>39</v>
      </c>
      <c r="D103" s="18">
        <f>SUM(D104:D107)</f>
        <v>691591004.36000001</v>
      </c>
      <c r="E103" s="18">
        <f t="shared" ref="E103" si="63">SUM(E104:E107)</f>
        <v>700329792.74000001</v>
      </c>
      <c r="F103" s="18">
        <f t="shared" ref="F103" si="64">SUM(F104:F107)</f>
        <v>699929474.46000004</v>
      </c>
      <c r="G103" s="19">
        <f t="shared" si="3"/>
        <v>-400318.27999997139</v>
      </c>
      <c r="H103" s="20">
        <f t="shared" si="60"/>
        <v>-5.7161395124109913E-4</v>
      </c>
      <c r="I103" s="36" t="s">
        <v>12</v>
      </c>
      <c r="J103" s="34" t="s">
        <v>72</v>
      </c>
    </row>
    <row r="104" spans="1:10" s="5" customFormat="1" ht="47.25" x14ac:dyDescent="0.2">
      <c r="A104" s="34"/>
      <c r="B104" s="17" t="s">
        <v>7</v>
      </c>
      <c r="C104" s="35"/>
      <c r="D104" s="18">
        <v>0</v>
      </c>
      <c r="E104" s="18">
        <f t="shared" ref="E104:F104" si="65">E109+E114</f>
        <v>0</v>
      </c>
      <c r="F104" s="18">
        <f t="shared" si="65"/>
        <v>0</v>
      </c>
      <c r="G104" s="19">
        <f t="shared" si="3"/>
        <v>0</v>
      </c>
      <c r="H104" s="20">
        <v>0</v>
      </c>
      <c r="I104" s="36"/>
      <c r="J104" s="34"/>
    </row>
    <row r="105" spans="1:10" s="5" customFormat="1" ht="47.25" x14ac:dyDescent="0.2">
      <c r="A105" s="34"/>
      <c r="B105" s="17" t="s">
        <v>8</v>
      </c>
      <c r="C105" s="35"/>
      <c r="D105" s="18">
        <v>0</v>
      </c>
      <c r="E105" s="18">
        <v>0</v>
      </c>
      <c r="F105" s="18">
        <v>0</v>
      </c>
      <c r="G105" s="19">
        <f t="shared" si="3"/>
        <v>0</v>
      </c>
      <c r="H105" s="20">
        <v>0</v>
      </c>
      <c r="I105" s="36"/>
      <c r="J105" s="34"/>
    </row>
    <row r="106" spans="1:10" s="5" customFormat="1" ht="31.5" x14ac:dyDescent="0.2">
      <c r="A106" s="34"/>
      <c r="B106" s="17" t="s">
        <v>3</v>
      </c>
      <c r="C106" s="35"/>
      <c r="D106" s="18">
        <v>691591004.36000001</v>
      </c>
      <c r="E106" s="18">
        <v>700329792.74000001</v>
      </c>
      <c r="F106" s="18">
        <v>699929474.46000004</v>
      </c>
      <c r="G106" s="19">
        <f t="shared" si="3"/>
        <v>-400318.27999997139</v>
      </c>
      <c r="H106" s="20">
        <f t="shared" si="60"/>
        <v>-5.7161395124109913E-4</v>
      </c>
      <c r="I106" s="36"/>
      <c r="J106" s="34"/>
    </row>
    <row r="107" spans="1:10" s="5" customFormat="1" ht="15.75" x14ac:dyDescent="0.2">
      <c r="A107" s="34"/>
      <c r="B107" s="17" t="s">
        <v>4</v>
      </c>
      <c r="C107" s="35"/>
      <c r="D107" s="18">
        <v>0</v>
      </c>
      <c r="E107" s="18">
        <v>0</v>
      </c>
      <c r="F107" s="18">
        <v>0</v>
      </c>
      <c r="G107" s="19">
        <f t="shared" si="3"/>
        <v>0</v>
      </c>
      <c r="H107" s="20">
        <v>0</v>
      </c>
      <c r="I107" s="36"/>
      <c r="J107" s="34"/>
    </row>
    <row r="108" spans="1:10" s="5" customFormat="1" ht="15.75" x14ac:dyDescent="0.2">
      <c r="A108" s="34" t="s">
        <v>49</v>
      </c>
      <c r="B108" s="17" t="s">
        <v>2</v>
      </c>
      <c r="C108" s="35" t="s">
        <v>39</v>
      </c>
      <c r="D108" s="18">
        <f>SUM(D109:D112)</f>
        <v>323190</v>
      </c>
      <c r="E108" s="18">
        <f t="shared" ref="E108:F108" si="66">SUM(E109:E112)</f>
        <v>323190</v>
      </c>
      <c r="F108" s="18">
        <f t="shared" si="66"/>
        <v>323190</v>
      </c>
      <c r="G108" s="19">
        <f t="shared" ref="G108:G112" si="67">F108-E108</f>
        <v>0</v>
      </c>
      <c r="H108" s="20">
        <f t="shared" ref="H108" si="68">G108/E108</f>
        <v>0</v>
      </c>
      <c r="I108" s="36" t="s">
        <v>12</v>
      </c>
      <c r="J108" s="34" t="s">
        <v>69</v>
      </c>
    </row>
    <row r="109" spans="1:10" s="5" customFormat="1" ht="28.5" customHeight="1" x14ac:dyDescent="0.2">
      <c r="A109" s="34"/>
      <c r="B109" s="17" t="s">
        <v>7</v>
      </c>
      <c r="C109" s="35"/>
      <c r="D109" s="18">
        <v>0</v>
      </c>
      <c r="E109" s="18">
        <v>0</v>
      </c>
      <c r="F109" s="18">
        <v>0</v>
      </c>
      <c r="G109" s="19">
        <f t="shared" si="67"/>
        <v>0</v>
      </c>
      <c r="H109" s="20">
        <v>0</v>
      </c>
      <c r="I109" s="36"/>
      <c r="J109" s="34"/>
    </row>
    <row r="110" spans="1:10" s="5" customFormat="1" ht="28.5" customHeight="1" x14ac:dyDescent="0.2">
      <c r="A110" s="34"/>
      <c r="B110" s="17" t="s">
        <v>8</v>
      </c>
      <c r="C110" s="35"/>
      <c r="D110" s="18">
        <v>0</v>
      </c>
      <c r="E110" s="18">
        <v>0</v>
      </c>
      <c r="F110" s="18">
        <v>0</v>
      </c>
      <c r="G110" s="19">
        <f t="shared" si="67"/>
        <v>0</v>
      </c>
      <c r="H110" s="20">
        <v>0</v>
      </c>
      <c r="I110" s="36"/>
      <c r="J110" s="34"/>
    </row>
    <row r="111" spans="1:10" s="5" customFormat="1" ht="15.75" customHeight="1" x14ac:dyDescent="0.2">
      <c r="A111" s="34"/>
      <c r="B111" s="17" t="s">
        <v>3</v>
      </c>
      <c r="C111" s="35"/>
      <c r="D111" s="18">
        <v>323190</v>
      </c>
      <c r="E111" s="18">
        <v>323190</v>
      </c>
      <c r="F111" s="18">
        <v>323190</v>
      </c>
      <c r="G111" s="19">
        <f t="shared" si="67"/>
        <v>0</v>
      </c>
      <c r="H111" s="20">
        <f t="shared" ref="H111" si="69">G111/E111</f>
        <v>0</v>
      </c>
      <c r="I111" s="36"/>
      <c r="J111" s="34"/>
    </row>
    <row r="112" spans="1:10" s="5" customFormat="1" ht="15.75" customHeight="1" x14ac:dyDescent="0.2">
      <c r="A112" s="34"/>
      <c r="B112" s="17" t="s">
        <v>4</v>
      </c>
      <c r="C112" s="35"/>
      <c r="D112" s="18">
        <v>0</v>
      </c>
      <c r="E112" s="18">
        <v>0</v>
      </c>
      <c r="F112" s="18">
        <v>0</v>
      </c>
      <c r="G112" s="19">
        <f t="shared" si="67"/>
        <v>0</v>
      </c>
      <c r="H112" s="20">
        <v>0</v>
      </c>
      <c r="I112" s="36"/>
      <c r="J112" s="34"/>
    </row>
    <row r="113" spans="1:10" s="5" customFormat="1" ht="15.75" customHeight="1" x14ac:dyDescent="0.2">
      <c r="A113" s="34" t="s">
        <v>50</v>
      </c>
      <c r="B113" s="17" t="s">
        <v>2</v>
      </c>
      <c r="C113" s="35" t="s">
        <v>12</v>
      </c>
      <c r="D113" s="18">
        <f>SUM(D114:D117)</f>
        <v>4050811.5999999996</v>
      </c>
      <c r="E113" s="18">
        <f t="shared" ref="E113:F113" si="70">SUM(E114:E117)</f>
        <v>4050811.5999999996</v>
      </c>
      <c r="F113" s="18">
        <f t="shared" si="70"/>
        <v>4050811.5999999996</v>
      </c>
      <c r="G113" s="19">
        <f t="shared" ref="G113:G117" si="71">F113-E113</f>
        <v>0</v>
      </c>
      <c r="H113" s="20">
        <f t="shared" ref="H113" si="72">G113/E113</f>
        <v>0</v>
      </c>
      <c r="I113" s="36" t="s">
        <v>12</v>
      </c>
      <c r="J113" s="36" t="s">
        <v>12</v>
      </c>
    </row>
    <row r="114" spans="1:10" s="5" customFormat="1" ht="47.25" x14ac:dyDescent="0.2">
      <c r="A114" s="34"/>
      <c r="B114" s="17" t="s">
        <v>7</v>
      </c>
      <c r="C114" s="35"/>
      <c r="D114" s="18">
        <f>D119+D124</f>
        <v>0</v>
      </c>
      <c r="E114" s="18">
        <f t="shared" ref="E114:F114" si="73">E119+E124</f>
        <v>0</v>
      </c>
      <c r="F114" s="18">
        <f t="shared" si="73"/>
        <v>0</v>
      </c>
      <c r="G114" s="19">
        <f t="shared" si="71"/>
        <v>0</v>
      </c>
      <c r="H114" s="20">
        <v>0</v>
      </c>
      <c r="I114" s="36"/>
      <c r="J114" s="36"/>
    </row>
    <row r="115" spans="1:10" s="5" customFormat="1" ht="47.25" x14ac:dyDescent="0.2">
      <c r="A115" s="34"/>
      <c r="B115" s="17" t="s">
        <v>8</v>
      </c>
      <c r="C115" s="35"/>
      <c r="D115" s="18">
        <f t="shared" ref="D115:F117" si="74">D120+D125</f>
        <v>1926485.88</v>
      </c>
      <c r="E115" s="18">
        <f t="shared" si="74"/>
        <v>1926485.88</v>
      </c>
      <c r="F115" s="18">
        <f t="shared" si="74"/>
        <v>1926485.88</v>
      </c>
      <c r="G115" s="19">
        <f t="shared" si="71"/>
        <v>0</v>
      </c>
      <c r="H115" s="20">
        <v>0</v>
      </c>
      <c r="I115" s="36"/>
      <c r="J115" s="36"/>
    </row>
    <row r="116" spans="1:10" s="5" customFormat="1" ht="31.5" x14ac:dyDescent="0.2">
      <c r="A116" s="34"/>
      <c r="B116" s="17" t="s">
        <v>3</v>
      </c>
      <c r="C116" s="35"/>
      <c r="D116" s="18">
        <f t="shared" si="74"/>
        <v>2124325.7199999997</v>
      </c>
      <c r="E116" s="18">
        <f t="shared" si="74"/>
        <v>2124325.7199999997</v>
      </c>
      <c r="F116" s="18">
        <f t="shared" si="74"/>
        <v>2124325.7199999997</v>
      </c>
      <c r="G116" s="19">
        <f t="shared" si="71"/>
        <v>0</v>
      </c>
      <c r="H116" s="20">
        <f t="shared" ref="H116" si="75">G116/E116</f>
        <v>0</v>
      </c>
      <c r="I116" s="36"/>
      <c r="J116" s="36"/>
    </row>
    <row r="117" spans="1:10" s="5" customFormat="1" ht="15.75" x14ac:dyDescent="0.2">
      <c r="A117" s="34"/>
      <c r="B117" s="17" t="s">
        <v>4</v>
      </c>
      <c r="C117" s="35"/>
      <c r="D117" s="18">
        <f t="shared" si="74"/>
        <v>0</v>
      </c>
      <c r="E117" s="18">
        <f t="shared" si="74"/>
        <v>0</v>
      </c>
      <c r="F117" s="18">
        <f t="shared" si="74"/>
        <v>0</v>
      </c>
      <c r="G117" s="19">
        <f t="shared" si="71"/>
        <v>0</v>
      </c>
      <c r="H117" s="20">
        <v>0</v>
      </c>
      <c r="I117" s="36"/>
      <c r="J117" s="36"/>
    </row>
    <row r="118" spans="1:10" s="5" customFormat="1" ht="15.75" x14ac:dyDescent="0.2">
      <c r="A118" s="34" t="s">
        <v>51</v>
      </c>
      <c r="B118" s="17" t="s">
        <v>2</v>
      </c>
      <c r="C118" s="35" t="s">
        <v>39</v>
      </c>
      <c r="D118" s="18">
        <f>SUM(D119:D122)</f>
        <v>3210809.8</v>
      </c>
      <c r="E118" s="18">
        <f t="shared" ref="E118" si="76">SUM(E119:E122)</f>
        <v>3210809.8</v>
      </c>
      <c r="F118" s="18">
        <f t="shared" ref="F118" si="77">SUM(F119:F122)</f>
        <v>3210809.8</v>
      </c>
      <c r="G118" s="19">
        <f t="shared" si="3"/>
        <v>0</v>
      </c>
      <c r="H118" s="20">
        <f t="shared" si="60"/>
        <v>0</v>
      </c>
      <c r="I118" s="36" t="s">
        <v>12</v>
      </c>
      <c r="J118" s="34" t="s">
        <v>70</v>
      </c>
    </row>
    <row r="119" spans="1:10" s="5" customFormat="1" ht="47.25" x14ac:dyDescent="0.2">
      <c r="A119" s="34"/>
      <c r="B119" s="17" t="s">
        <v>7</v>
      </c>
      <c r="C119" s="35"/>
      <c r="D119" s="18">
        <v>0</v>
      </c>
      <c r="E119" s="18">
        <v>0</v>
      </c>
      <c r="F119" s="18">
        <v>0</v>
      </c>
      <c r="G119" s="19">
        <f t="shared" si="3"/>
        <v>0</v>
      </c>
      <c r="H119" s="20">
        <v>0</v>
      </c>
      <c r="I119" s="36"/>
      <c r="J119" s="34"/>
    </row>
    <row r="120" spans="1:10" s="5" customFormat="1" ht="47.25" x14ac:dyDescent="0.2">
      <c r="A120" s="34"/>
      <c r="B120" s="17" t="s">
        <v>8</v>
      </c>
      <c r="C120" s="35"/>
      <c r="D120" s="18">
        <v>1926485.88</v>
      </c>
      <c r="E120" s="18">
        <v>1926485.88</v>
      </c>
      <c r="F120" s="18">
        <v>1926485.88</v>
      </c>
      <c r="G120" s="19">
        <f t="shared" si="3"/>
        <v>0</v>
      </c>
      <c r="H120" s="20">
        <v>0</v>
      </c>
      <c r="I120" s="36"/>
      <c r="J120" s="34"/>
    </row>
    <row r="121" spans="1:10" s="5" customFormat="1" ht="31.5" x14ac:dyDescent="0.2">
      <c r="A121" s="34"/>
      <c r="B121" s="17" t="s">
        <v>3</v>
      </c>
      <c r="C121" s="35"/>
      <c r="D121" s="18">
        <v>1284323.92</v>
      </c>
      <c r="E121" s="18">
        <v>1284323.92</v>
      </c>
      <c r="F121" s="18">
        <v>1284323.92</v>
      </c>
      <c r="G121" s="19">
        <f t="shared" si="3"/>
        <v>0</v>
      </c>
      <c r="H121" s="20">
        <f t="shared" si="60"/>
        <v>0</v>
      </c>
      <c r="I121" s="36"/>
      <c r="J121" s="34"/>
    </row>
    <row r="122" spans="1:10" s="5" customFormat="1" ht="15.75" x14ac:dyDescent="0.2">
      <c r="A122" s="34"/>
      <c r="B122" s="17" t="s">
        <v>4</v>
      </c>
      <c r="C122" s="35"/>
      <c r="D122" s="18">
        <v>0</v>
      </c>
      <c r="E122" s="18">
        <v>0</v>
      </c>
      <c r="F122" s="18">
        <v>0</v>
      </c>
      <c r="G122" s="19">
        <f t="shared" si="3"/>
        <v>0</v>
      </c>
      <c r="H122" s="20">
        <v>0</v>
      </c>
      <c r="I122" s="36"/>
      <c r="J122" s="34"/>
    </row>
    <row r="123" spans="1:10" s="5" customFormat="1" ht="15.75" x14ac:dyDescent="0.2">
      <c r="A123" s="34" t="s">
        <v>52</v>
      </c>
      <c r="B123" s="17" t="s">
        <v>2</v>
      </c>
      <c r="C123" s="35" t="s">
        <v>39</v>
      </c>
      <c r="D123" s="18">
        <f>SUM(D124:D127)</f>
        <v>840001.8</v>
      </c>
      <c r="E123" s="18">
        <f t="shared" ref="E123" si="78">SUM(E124:E127)</f>
        <v>840001.8</v>
      </c>
      <c r="F123" s="18">
        <f t="shared" ref="F123" si="79">SUM(F124:F127)</f>
        <v>840001.8</v>
      </c>
      <c r="G123" s="19">
        <f t="shared" si="3"/>
        <v>0</v>
      </c>
      <c r="H123" s="20">
        <v>0</v>
      </c>
      <c r="I123" s="36" t="s">
        <v>12</v>
      </c>
      <c r="J123" s="34" t="s">
        <v>71</v>
      </c>
    </row>
    <row r="124" spans="1:10" s="5" customFormat="1" ht="47.25" x14ac:dyDescent="0.2">
      <c r="A124" s="34"/>
      <c r="B124" s="17" t="s">
        <v>7</v>
      </c>
      <c r="C124" s="35"/>
      <c r="D124" s="18">
        <v>0</v>
      </c>
      <c r="E124" s="18">
        <v>0</v>
      </c>
      <c r="F124" s="18">
        <v>0</v>
      </c>
      <c r="G124" s="19">
        <f t="shared" si="3"/>
        <v>0</v>
      </c>
      <c r="H124" s="20">
        <v>0</v>
      </c>
      <c r="I124" s="36"/>
      <c r="J124" s="34"/>
    </row>
    <row r="125" spans="1:10" s="5" customFormat="1" ht="47.25" x14ac:dyDescent="0.2">
      <c r="A125" s="34"/>
      <c r="B125" s="17" t="s">
        <v>8</v>
      </c>
      <c r="C125" s="35"/>
      <c r="D125" s="18">
        <v>0</v>
      </c>
      <c r="E125" s="18">
        <v>0</v>
      </c>
      <c r="F125" s="18">
        <v>0</v>
      </c>
      <c r="G125" s="19">
        <f t="shared" si="3"/>
        <v>0</v>
      </c>
      <c r="H125" s="20">
        <v>0</v>
      </c>
      <c r="I125" s="36"/>
      <c r="J125" s="34"/>
    </row>
    <row r="126" spans="1:10" s="5" customFormat="1" ht="31.5" x14ac:dyDescent="0.2">
      <c r="A126" s="34"/>
      <c r="B126" s="17" t="s">
        <v>3</v>
      </c>
      <c r="C126" s="35"/>
      <c r="D126" s="18">
        <v>840001.8</v>
      </c>
      <c r="E126" s="18">
        <v>840001.8</v>
      </c>
      <c r="F126" s="18">
        <v>840001.8</v>
      </c>
      <c r="G126" s="19">
        <f t="shared" si="3"/>
        <v>0</v>
      </c>
      <c r="H126" s="20">
        <v>0</v>
      </c>
      <c r="I126" s="36"/>
      <c r="J126" s="34"/>
    </row>
    <row r="127" spans="1:10" s="5" customFormat="1" ht="15.75" x14ac:dyDescent="0.2">
      <c r="A127" s="34"/>
      <c r="B127" s="17" t="s">
        <v>4</v>
      </c>
      <c r="C127" s="35"/>
      <c r="D127" s="18">
        <v>0</v>
      </c>
      <c r="E127" s="18">
        <v>0</v>
      </c>
      <c r="F127" s="18">
        <v>0</v>
      </c>
      <c r="G127" s="19">
        <f t="shared" si="3"/>
        <v>0</v>
      </c>
      <c r="H127" s="20">
        <v>0</v>
      </c>
      <c r="I127" s="36"/>
      <c r="J127" s="34"/>
    </row>
    <row r="128" spans="1:10" s="5" customFormat="1" ht="15.75" x14ac:dyDescent="0.2">
      <c r="A128" s="34" t="s">
        <v>27</v>
      </c>
      <c r="B128" s="17" t="s">
        <v>2</v>
      </c>
      <c r="C128" s="35" t="s">
        <v>12</v>
      </c>
      <c r="D128" s="18">
        <f>SUM(D129:D132)</f>
        <v>695965005.96000004</v>
      </c>
      <c r="E128" s="18">
        <f t="shared" ref="E128" si="80">SUM(E129:E132)</f>
        <v>704703794.34000003</v>
      </c>
      <c r="F128" s="18">
        <f t="shared" ref="F128" si="81">SUM(F129:F132)</f>
        <v>704303476.06000006</v>
      </c>
      <c r="G128" s="19">
        <f t="shared" ref="G128:G152" si="82">F128-E128</f>
        <v>-400318.27999997139</v>
      </c>
      <c r="H128" s="20">
        <f t="shared" si="60"/>
        <v>-5.6806602038363498E-4</v>
      </c>
      <c r="I128" s="36" t="s">
        <v>12</v>
      </c>
      <c r="J128" s="36" t="s">
        <v>12</v>
      </c>
    </row>
    <row r="129" spans="1:10" s="5" customFormat="1" ht="47.25" x14ac:dyDescent="0.2">
      <c r="A129" s="34"/>
      <c r="B129" s="17" t="s">
        <v>7</v>
      </c>
      <c r="C129" s="35"/>
      <c r="D129" s="18">
        <f>D104+D109+D114</f>
        <v>0</v>
      </c>
      <c r="E129" s="18">
        <f t="shared" ref="E129:F129" si="83">E104+E109+E114</f>
        <v>0</v>
      </c>
      <c r="F129" s="18">
        <f t="shared" si="83"/>
        <v>0</v>
      </c>
      <c r="G129" s="19">
        <f t="shared" si="82"/>
        <v>0</v>
      </c>
      <c r="H129" s="20">
        <v>0</v>
      </c>
      <c r="I129" s="36"/>
      <c r="J129" s="36"/>
    </row>
    <row r="130" spans="1:10" s="5" customFormat="1" ht="47.25" x14ac:dyDescent="0.2">
      <c r="A130" s="34"/>
      <c r="B130" s="17" t="s">
        <v>8</v>
      </c>
      <c r="C130" s="35"/>
      <c r="D130" s="18">
        <f t="shared" ref="D130:F132" si="84">D105+D110+D115</f>
        <v>1926485.88</v>
      </c>
      <c r="E130" s="18">
        <f t="shared" si="84"/>
        <v>1926485.88</v>
      </c>
      <c r="F130" s="18">
        <f t="shared" si="84"/>
        <v>1926485.88</v>
      </c>
      <c r="G130" s="19">
        <f t="shared" si="82"/>
        <v>0</v>
      </c>
      <c r="H130" s="20">
        <v>0</v>
      </c>
      <c r="I130" s="36"/>
      <c r="J130" s="36"/>
    </row>
    <row r="131" spans="1:10" s="5" customFormat="1" ht="31.5" x14ac:dyDescent="0.2">
      <c r="A131" s="34"/>
      <c r="B131" s="17" t="s">
        <v>3</v>
      </c>
      <c r="C131" s="35"/>
      <c r="D131" s="18">
        <f t="shared" si="84"/>
        <v>694038520.08000004</v>
      </c>
      <c r="E131" s="18">
        <f t="shared" si="84"/>
        <v>702777308.46000004</v>
      </c>
      <c r="F131" s="18">
        <f t="shared" si="84"/>
        <v>702376990.18000007</v>
      </c>
      <c r="G131" s="19">
        <f t="shared" si="82"/>
        <v>-400318.27999997139</v>
      </c>
      <c r="H131" s="20">
        <f t="shared" si="60"/>
        <v>-5.6962322940846109E-4</v>
      </c>
      <c r="I131" s="36"/>
      <c r="J131" s="36"/>
    </row>
    <row r="132" spans="1:10" s="5" customFormat="1" ht="15.75" x14ac:dyDescent="0.2">
      <c r="A132" s="34"/>
      <c r="B132" s="17" t="s">
        <v>4</v>
      </c>
      <c r="C132" s="35"/>
      <c r="D132" s="18">
        <f t="shared" si="84"/>
        <v>0</v>
      </c>
      <c r="E132" s="18">
        <f t="shared" si="84"/>
        <v>0</v>
      </c>
      <c r="F132" s="18">
        <f t="shared" si="84"/>
        <v>0</v>
      </c>
      <c r="G132" s="19">
        <f t="shared" si="82"/>
        <v>0</v>
      </c>
      <c r="H132" s="20">
        <v>0</v>
      </c>
      <c r="I132" s="36"/>
      <c r="J132" s="36"/>
    </row>
    <row r="133" spans="1:10" ht="15.75" x14ac:dyDescent="0.2">
      <c r="A133" s="50" t="s">
        <v>53</v>
      </c>
      <c r="B133" s="51"/>
      <c r="C133" s="51"/>
      <c r="D133" s="51"/>
      <c r="E133" s="51"/>
      <c r="F133" s="51"/>
      <c r="G133" s="51"/>
      <c r="H133" s="51"/>
      <c r="I133" s="51"/>
      <c r="J133" s="52"/>
    </row>
    <row r="134" spans="1:10" s="5" customFormat="1" ht="15.75" x14ac:dyDescent="0.2">
      <c r="A134" s="34" t="s">
        <v>54</v>
      </c>
      <c r="B134" s="17" t="s">
        <v>2</v>
      </c>
      <c r="C134" s="35" t="s">
        <v>12</v>
      </c>
      <c r="D134" s="18">
        <f>SUM(D135:D138)</f>
        <v>11533192.32</v>
      </c>
      <c r="E134" s="18">
        <f t="shared" ref="E134" si="85">SUM(E135:E138)</f>
        <v>11533192.32</v>
      </c>
      <c r="F134" s="18">
        <f t="shared" ref="F134" si="86">SUM(F135:F138)</f>
        <v>551756.68000000005</v>
      </c>
      <c r="G134" s="19">
        <f t="shared" si="82"/>
        <v>-10981435.640000001</v>
      </c>
      <c r="H134" s="20">
        <f t="shared" si="60"/>
        <v>-0.95215924050419376</v>
      </c>
      <c r="I134" s="36" t="s">
        <v>12</v>
      </c>
      <c r="J134" s="36" t="s">
        <v>12</v>
      </c>
    </row>
    <row r="135" spans="1:10" s="5" customFormat="1" ht="47.25" x14ac:dyDescent="0.2">
      <c r="A135" s="34"/>
      <c r="B135" s="17" t="s">
        <v>7</v>
      </c>
      <c r="C135" s="35"/>
      <c r="D135" s="18">
        <f>D140+D145+D150+D155+D160+D165+D170</f>
        <v>0</v>
      </c>
      <c r="E135" s="18">
        <f t="shared" ref="E135:F135" si="87">E140+E145+E150+E155+E160+E165+E170</f>
        <v>0</v>
      </c>
      <c r="F135" s="18">
        <f t="shared" si="87"/>
        <v>0</v>
      </c>
      <c r="G135" s="19">
        <f t="shared" si="82"/>
        <v>0</v>
      </c>
      <c r="H135" s="20">
        <v>0</v>
      </c>
      <c r="I135" s="36"/>
      <c r="J135" s="36"/>
    </row>
    <row r="136" spans="1:10" s="5" customFormat="1" ht="47.25" x14ac:dyDescent="0.2">
      <c r="A136" s="34"/>
      <c r="B136" s="17" t="s">
        <v>8</v>
      </c>
      <c r="C136" s="35"/>
      <c r="D136" s="18">
        <f t="shared" ref="D136:F138" si="88">D141+D146+D151+D156+D161+D166+D171</f>
        <v>0</v>
      </c>
      <c r="E136" s="18">
        <f t="shared" si="88"/>
        <v>0</v>
      </c>
      <c r="F136" s="18">
        <f t="shared" si="88"/>
        <v>0</v>
      </c>
      <c r="G136" s="19">
        <f t="shared" si="82"/>
        <v>0</v>
      </c>
      <c r="H136" s="20">
        <v>0</v>
      </c>
      <c r="I136" s="36"/>
      <c r="J136" s="36"/>
    </row>
    <row r="137" spans="1:10" s="5" customFormat="1" ht="15.75" customHeight="1" x14ac:dyDescent="0.2">
      <c r="A137" s="34"/>
      <c r="B137" s="17" t="s">
        <v>3</v>
      </c>
      <c r="C137" s="35"/>
      <c r="D137" s="18">
        <f t="shared" si="88"/>
        <v>11533192.32</v>
      </c>
      <c r="E137" s="18">
        <f t="shared" si="88"/>
        <v>11533192.32</v>
      </c>
      <c r="F137" s="18">
        <f t="shared" si="88"/>
        <v>551756.68000000005</v>
      </c>
      <c r="G137" s="19">
        <f t="shared" si="82"/>
        <v>-10981435.640000001</v>
      </c>
      <c r="H137" s="20">
        <f t="shared" si="60"/>
        <v>-0.95215924050419376</v>
      </c>
      <c r="I137" s="36"/>
      <c r="J137" s="36"/>
    </row>
    <row r="138" spans="1:10" s="5" customFormat="1" ht="15.75" customHeight="1" x14ac:dyDescent="0.2">
      <c r="A138" s="34"/>
      <c r="B138" s="17" t="s">
        <v>4</v>
      </c>
      <c r="C138" s="35"/>
      <c r="D138" s="18">
        <f t="shared" si="88"/>
        <v>0</v>
      </c>
      <c r="E138" s="18">
        <f t="shared" si="88"/>
        <v>0</v>
      </c>
      <c r="F138" s="18">
        <f t="shared" si="88"/>
        <v>0</v>
      </c>
      <c r="G138" s="19">
        <f t="shared" si="82"/>
        <v>0</v>
      </c>
      <c r="H138" s="20">
        <v>0</v>
      </c>
      <c r="I138" s="36"/>
      <c r="J138" s="36"/>
    </row>
    <row r="139" spans="1:10" s="5" customFormat="1" ht="15.75" customHeight="1" x14ac:dyDescent="0.2">
      <c r="A139" s="34" t="s">
        <v>55</v>
      </c>
      <c r="B139" s="17" t="s">
        <v>2</v>
      </c>
      <c r="C139" s="35" t="s">
        <v>14</v>
      </c>
      <c r="D139" s="18">
        <f>SUM(D140:D143)</f>
        <v>0</v>
      </c>
      <c r="E139" s="18">
        <f t="shared" ref="E139" si="89">SUM(E140:E143)</f>
        <v>0</v>
      </c>
      <c r="F139" s="18">
        <f t="shared" ref="F139" si="90">SUM(F140:F143)</f>
        <v>0</v>
      </c>
      <c r="G139" s="19">
        <f t="shared" si="82"/>
        <v>0</v>
      </c>
      <c r="H139" s="20">
        <v>0</v>
      </c>
      <c r="I139" s="36" t="s">
        <v>12</v>
      </c>
      <c r="J139" s="53" t="s">
        <v>30</v>
      </c>
    </row>
    <row r="140" spans="1:10" s="5" customFormat="1" ht="47.25" x14ac:dyDescent="0.2">
      <c r="A140" s="34"/>
      <c r="B140" s="17" t="s">
        <v>7</v>
      </c>
      <c r="C140" s="35"/>
      <c r="D140" s="18">
        <v>0</v>
      </c>
      <c r="E140" s="18">
        <v>0</v>
      </c>
      <c r="F140" s="18">
        <v>0</v>
      </c>
      <c r="G140" s="19">
        <f t="shared" si="82"/>
        <v>0</v>
      </c>
      <c r="H140" s="20">
        <v>0</v>
      </c>
      <c r="I140" s="36"/>
      <c r="J140" s="54"/>
    </row>
    <row r="141" spans="1:10" s="5" customFormat="1" ht="47.25" x14ac:dyDescent="0.2">
      <c r="A141" s="34"/>
      <c r="B141" s="17" t="s">
        <v>8</v>
      </c>
      <c r="C141" s="35"/>
      <c r="D141" s="18">
        <v>0</v>
      </c>
      <c r="E141" s="18">
        <v>0</v>
      </c>
      <c r="F141" s="18">
        <v>0</v>
      </c>
      <c r="G141" s="19">
        <f t="shared" si="82"/>
        <v>0</v>
      </c>
      <c r="H141" s="20">
        <v>0</v>
      </c>
      <c r="I141" s="36"/>
      <c r="J141" s="54"/>
    </row>
    <row r="142" spans="1:10" s="5" customFormat="1" ht="31.5" x14ac:dyDescent="0.2">
      <c r="A142" s="34"/>
      <c r="B142" s="17" t="s">
        <v>3</v>
      </c>
      <c r="C142" s="35"/>
      <c r="D142" s="18">
        <v>0</v>
      </c>
      <c r="E142" s="18">
        <v>0</v>
      </c>
      <c r="F142" s="18">
        <v>0</v>
      </c>
      <c r="G142" s="19">
        <f t="shared" si="82"/>
        <v>0</v>
      </c>
      <c r="H142" s="20">
        <v>0</v>
      </c>
      <c r="I142" s="36"/>
      <c r="J142" s="54"/>
    </row>
    <row r="143" spans="1:10" s="5" customFormat="1" ht="15.75" x14ac:dyDescent="0.2">
      <c r="A143" s="34"/>
      <c r="B143" s="17" t="s">
        <v>4</v>
      </c>
      <c r="C143" s="35"/>
      <c r="D143" s="18">
        <v>0</v>
      </c>
      <c r="E143" s="18">
        <v>0</v>
      </c>
      <c r="F143" s="18">
        <v>0</v>
      </c>
      <c r="G143" s="19">
        <f t="shared" si="82"/>
        <v>0</v>
      </c>
      <c r="H143" s="20">
        <v>0</v>
      </c>
      <c r="I143" s="36"/>
      <c r="J143" s="55"/>
    </row>
    <row r="144" spans="1:10" s="5" customFormat="1" ht="15.75" x14ac:dyDescent="0.2">
      <c r="A144" s="34" t="s">
        <v>56</v>
      </c>
      <c r="B144" s="17" t="s">
        <v>2</v>
      </c>
      <c r="C144" s="35" t="s">
        <v>14</v>
      </c>
      <c r="D144" s="18">
        <f>SUM(D145:D148)</f>
        <v>0</v>
      </c>
      <c r="E144" s="18">
        <f t="shared" ref="E144" si="91">SUM(E145:E148)</f>
        <v>0</v>
      </c>
      <c r="F144" s="18">
        <f t="shared" ref="F144" si="92">SUM(F145:F148)</f>
        <v>0</v>
      </c>
      <c r="G144" s="19">
        <f t="shared" si="82"/>
        <v>0</v>
      </c>
      <c r="H144" s="20">
        <v>0</v>
      </c>
      <c r="I144" s="36" t="s">
        <v>12</v>
      </c>
      <c r="J144" s="53" t="s">
        <v>68</v>
      </c>
    </row>
    <row r="145" spans="1:10" s="5" customFormat="1" ht="47.25" x14ac:dyDescent="0.2">
      <c r="A145" s="34"/>
      <c r="B145" s="17" t="s">
        <v>7</v>
      </c>
      <c r="C145" s="35"/>
      <c r="D145" s="18">
        <v>0</v>
      </c>
      <c r="E145" s="18">
        <v>0</v>
      </c>
      <c r="F145" s="18">
        <v>0</v>
      </c>
      <c r="G145" s="19">
        <f t="shared" si="82"/>
        <v>0</v>
      </c>
      <c r="H145" s="20">
        <v>0</v>
      </c>
      <c r="I145" s="36"/>
      <c r="J145" s="54"/>
    </row>
    <row r="146" spans="1:10" s="5" customFormat="1" ht="47.25" x14ac:dyDescent="0.2">
      <c r="A146" s="34"/>
      <c r="B146" s="17" t="s">
        <v>8</v>
      </c>
      <c r="C146" s="35"/>
      <c r="D146" s="18">
        <v>0</v>
      </c>
      <c r="E146" s="18">
        <v>0</v>
      </c>
      <c r="F146" s="18">
        <v>0</v>
      </c>
      <c r="G146" s="19">
        <f t="shared" si="82"/>
        <v>0</v>
      </c>
      <c r="H146" s="20">
        <v>0</v>
      </c>
      <c r="I146" s="36"/>
      <c r="J146" s="54"/>
    </row>
    <row r="147" spans="1:10" s="5" customFormat="1" ht="31.5" x14ac:dyDescent="0.2">
      <c r="A147" s="34"/>
      <c r="B147" s="17" t="s">
        <v>3</v>
      </c>
      <c r="C147" s="35"/>
      <c r="D147" s="18">
        <v>0</v>
      </c>
      <c r="E147" s="18">
        <v>0</v>
      </c>
      <c r="F147" s="18">
        <v>0</v>
      </c>
      <c r="G147" s="19">
        <f t="shared" si="82"/>
        <v>0</v>
      </c>
      <c r="H147" s="20">
        <v>0</v>
      </c>
      <c r="I147" s="36"/>
      <c r="J147" s="54"/>
    </row>
    <row r="148" spans="1:10" s="5" customFormat="1" ht="15.75" x14ac:dyDescent="0.2">
      <c r="A148" s="34"/>
      <c r="B148" s="17" t="s">
        <v>4</v>
      </c>
      <c r="C148" s="35"/>
      <c r="D148" s="18">
        <v>0</v>
      </c>
      <c r="E148" s="18">
        <v>0</v>
      </c>
      <c r="F148" s="18">
        <v>0</v>
      </c>
      <c r="G148" s="19">
        <f t="shared" si="82"/>
        <v>0</v>
      </c>
      <c r="H148" s="20">
        <v>0</v>
      </c>
      <c r="I148" s="36"/>
      <c r="J148" s="55"/>
    </row>
    <row r="149" spans="1:10" s="5" customFormat="1" ht="15.75" x14ac:dyDescent="0.2">
      <c r="A149" s="34" t="s">
        <v>57</v>
      </c>
      <c r="B149" s="17" t="s">
        <v>2</v>
      </c>
      <c r="C149" s="35" t="s">
        <v>14</v>
      </c>
      <c r="D149" s="18">
        <f>SUM(D150:D153)</f>
        <v>551756.68000000005</v>
      </c>
      <c r="E149" s="18">
        <f t="shared" ref="E149" si="93">SUM(E150:E153)</f>
        <v>551756.68000000005</v>
      </c>
      <c r="F149" s="18">
        <f t="shared" ref="F149" si="94">SUM(F150:F153)</f>
        <v>551756.68000000005</v>
      </c>
      <c r="G149" s="19">
        <f t="shared" si="82"/>
        <v>0</v>
      </c>
      <c r="H149" s="20">
        <f t="shared" ref="H149" si="95">G149/E149</f>
        <v>0</v>
      </c>
      <c r="I149" s="36" t="s">
        <v>12</v>
      </c>
      <c r="J149" s="53" t="s">
        <v>82</v>
      </c>
    </row>
    <row r="150" spans="1:10" s="5" customFormat="1" ht="47.25" x14ac:dyDescent="0.2">
      <c r="A150" s="34"/>
      <c r="B150" s="17" t="s">
        <v>7</v>
      </c>
      <c r="C150" s="35"/>
      <c r="D150" s="18">
        <v>0</v>
      </c>
      <c r="E150" s="18">
        <v>0</v>
      </c>
      <c r="F150" s="18">
        <v>0</v>
      </c>
      <c r="G150" s="19">
        <f t="shared" si="82"/>
        <v>0</v>
      </c>
      <c r="H150" s="20">
        <v>0</v>
      </c>
      <c r="I150" s="36"/>
      <c r="J150" s="54"/>
    </row>
    <row r="151" spans="1:10" s="5" customFormat="1" ht="47.25" x14ac:dyDescent="0.2">
      <c r="A151" s="34"/>
      <c r="B151" s="17" t="s">
        <v>8</v>
      </c>
      <c r="C151" s="35"/>
      <c r="D151" s="18">
        <v>0</v>
      </c>
      <c r="E151" s="18">
        <v>0</v>
      </c>
      <c r="F151" s="18">
        <v>0</v>
      </c>
      <c r="G151" s="19">
        <f t="shared" si="82"/>
        <v>0</v>
      </c>
      <c r="H151" s="20">
        <v>0</v>
      </c>
      <c r="I151" s="36"/>
      <c r="J151" s="54"/>
    </row>
    <row r="152" spans="1:10" s="5" customFormat="1" ht="31.5" x14ac:dyDescent="0.2">
      <c r="A152" s="34"/>
      <c r="B152" s="17" t="s">
        <v>3</v>
      </c>
      <c r="C152" s="35"/>
      <c r="D152" s="18">
        <v>551756.68000000005</v>
      </c>
      <c r="E152" s="18">
        <v>551756.68000000005</v>
      </c>
      <c r="F152" s="18">
        <v>551756.68000000005</v>
      </c>
      <c r="G152" s="19">
        <f t="shared" si="82"/>
        <v>0</v>
      </c>
      <c r="H152" s="20">
        <f t="shared" ref="H152:H184" si="96">G152/E152</f>
        <v>0</v>
      </c>
      <c r="I152" s="36"/>
      <c r="J152" s="54"/>
    </row>
    <row r="153" spans="1:10" s="5" customFormat="1" ht="15.75" x14ac:dyDescent="0.2">
      <c r="A153" s="34"/>
      <c r="B153" s="17" t="s">
        <v>4</v>
      </c>
      <c r="C153" s="35"/>
      <c r="D153" s="18">
        <v>0</v>
      </c>
      <c r="E153" s="18">
        <v>0</v>
      </c>
      <c r="F153" s="18">
        <v>0</v>
      </c>
      <c r="G153" s="19">
        <f t="shared" ref="G153:G188" si="97">F153-E153</f>
        <v>0</v>
      </c>
      <c r="H153" s="20">
        <v>0</v>
      </c>
      <c r="I153" s="36"/>
      <c r="J153" s="55"/>
    </row>
    <row r="154" spans="1:10" s="5" customFormat="1" ht="15.75" x14ac:dyDescent="0.2">
      <c r="A154" s="34" t="s">
        <v>58</v>
      </c>
      <c r="B154" s="17" t="s">
        <v>2</v>
      </c>
      <c r="C154" s="35" t="s">
        <v>14</v>
      </c>
      <c r="D154" s="18">
        <f>SUM(D155:D158)</f>
        <v>1040000</v>
      </c>
      <c r="E154" s="18">
        <f t="shared" ref="E154" si="98">SUM(E155:E158)</f>
        <v>1040000</v>
      </c>
      <c r="F154" s="18">
        <f t="shared" ref="F154" si="99">SUM(F155:F158)</f>
        <v>0</v>
      </c>
      <c r="G154" s="19">
        <f t="shared" si="97"/>
        <v>-1040000</v>
      </c>
      <c r="H154" s="20">
        <f t="shared" si="96"/>
        <v>-1</v>
      </c>
      <c r="I154" s="67" t="s">
        <v>93</v>
      </c>
      <c r="J154" s="67" t="s">
        <v>94</v>
      </c>
    </row>
    <row r="155" spans="1:10" s="5" customFormat="1" ht="47.25" x14ac:dyDescent="0.2">
      <c r="A155" s="34"/>
      <c r="B155" s="17" t="s">
        <v>7</v>
      </c>
      <c r="C155" s="35"/>
      <c r="D155" s="18">
        <v>0</v>
      </c>
      <c r="E155" s="18">
        <v>0</v>
      </c>
      <c r="F155" s="18">
        <v>0</v>
      </c>
      <c r="G155" s="19">
        <f t="shared" si="97"/>
        <v>0</v>
      </c>
      <c r="H155" s="20">
        <v>0</v>
      </c>
      <c r="I155" s="67"/>
      <c r="J155" s="67"/>
    </row>
    <row r="156" spans="1:10" s="5" customFormat="1" ht="47.25" x14ac:dyDescent="0.2">
      <c r="A156" s="34"/>
      <c r="B156" s="17" t="s">
        <v>8</v>
      </c>
      <c r="C156" s="35"/>
      <c r="D156" s="18">
        <v>0</v>
      </c>
      <c r="E156" s="18">
        <v>0</v>
      </c>
      <c r="F156" s="18">
        <v>0</v>
      </c>
      <c r="G156" s="19">
        <f t="shared" si="97"/>
        <v>0</v>
      </c>
      <c r="H156" s="20">
        <v>0</v>
      </c>
      <c r="I156" s="67"/>
      <c r="J156" s="67"/>
    </row>
    <row r="157" spans="1:10" s="5" customFormat="1" ht="31.5" x14ac:dyDescent="0.2">
      <c r="A157" s="34"/>
      <c r="B157" s="17" t="s">
        <v>3</v>
      </c>
      <c r="C157" s="35"/>
      <c r="D157" s="18">
        <v>1040000</v>
      </c>
      <c r="E157" s="18">
        <v>1040000</v>
      </c>
      <c r="F157" s="18">
        <v>0</v>
      </c>
      <c r="G157" s="19">
        <f t="shared" si="97"/>
        <v>-1040000</v>
      </c>
      <c r="H157" s="20">
        <f t="shared" si="96"/>
        <v>-1</v>
      </c>
      <c r="I157" s="67"/>
      <c r="J157" s="67"/>
    </row>
    <row r="158" spans="1:10" s="5" customFormat="1" ht="15.75" x14ac:dyDescent="0.2">
      <c r="A158" s="34"/>
      <c r="B158" s="17" t="s">
        <v>4</v>
      </c>
      <c r="C158" s="35"/>
      <c r="D158" s="18">
        <v>0</v>
      </c>
      <c r="E158" s="18">
        <v>0</v>
      </c>
      <c r="F158" s="18">
        <v>0</v>
      </c>
      <c r="G158" s="19">
        <f t="shared" si="97"/>
        <v>0</v>
      </c>
      <c r="H158" s="20">
        <v>0</v>
      </c>
      <c r="I158" s="67"/>
      <c r="J158" s="67"/>
    </row>
    <row r="159" spans="1:10" s="5" customFormat="1" ht="15.75" x14ac:dyDescent="0.2">
      <c r="A159" s="53" t="s">
        <v>59</v>
      </c>
      <c r="B159" s="17" t="s">
        <v>2</v>
      </c>
      <c r="C159" s="35" t="s">
        <v>14</v>
      </c>
      <c r="D159" s="18">
        <f>SUM(D160:D163)</f>
        <v>2443007.5</v>
      </c>
      <c r="E159" s="18">
        <f t="shared" ref="E159" si="100">SUM(E160:E163)</f>
        <v>2443007.5</v>
      </c>
      <c r="F159" s="18">
        <f t="shared" ref="F159" si="101">SUM(F160:F163)</f>
        <v>0</v>
      </c>
      <c r="G159" s="19">
        <f t="shared" si="97"/>
        <v>-2443007.5</v>
      </c>
      <c r="H159" s="20">
        <f t="shared" ref="H159" si="102">G159/E159</f>
        <v>-1</v>
      </c>
      <c r="I159" s="67" t="s">
        <v>95</v>
      </c>
      <c r="J159" s="68" t="s">
        <v>83</v>
      </c>
    </row>
    <row r="160" spans="1:10" s="5" customFormat="1" ht="47.25" x14ac:dyDescent="0.2">
      <c r="A160" s="54"/>
      <c r="B160" s="17" t="s">
        <v>7</v>
      </c>
      <c r="C160" s="35"/>
      <c r="D160" s="18">
        <v>0</v>
      </c>
      <c r="E160" s="18">
        <v>0</v>
      </c>
      <c r="F160" s="18">
        <v>0</v>
      </c>
      <c r="G160" s="19">
        <f t="shared" si="97"/>
        <v>0</v>
      </c>
      <c r="H160" s="20">
        <v>0</v>
      </c>
      <c r="I160" s="67"/>
      <c r="J160" s="68"/>
    </row>
    <row r="161" spans="1:10" s="5" customFormat="1" ht="47.25" x14ac:dyDescent="0.2">
      <c r="A161" s="54"/>
      <c r="B161" s="17" t="s">
        <v>8</v>
      </c>
      <c r="C161" s="35"/>
      <c r="D161" s="18">
        <v>0</v>
      </c>
      <c r="E161" s="18">
        <v>0</v>
      </c>
      <c r="F161" s="18">
        <v>0</v>
      </c>
      <c r="G161" s="19">
        <f t="shared" si="97"/>
        <v>0</v>
      </c>
      <c r="H161" s="20">
        <v>0</v>
      </c>
      <c r="I161" s="67"/>
      <c r="J161" s="68"/>
    </row>
    <row r="162" spans="1:10" s="5" customFormat="1" ht="15.75" customHeight="1" x14ac:dyDescent="0.2">
      <c r="A162" s="54"/>
      <c r="B162" s="17" t="s">
        <v>3</v>
      </c>
      <c r="C162" s="35"/>
      <c r="D162" s="18">
        <v>2443007.5</v>
      </c>
      <c r="E162" s="18">
        <v>2443007.5</v>
      </c>
      <c r="F162" s="18">
        <v>0</v>
      </c>
      <c r="G162" s="19">
        <f t="shared" si="97"/>
        <v>-2443007.5</v>
      </c>
      <c r="H162" s="20">
        <f t="shared" ref="H162" si="103">G162/E162</f>
        <v>-1</v>
      </c>
      <c r="I162" s="67"/>
      <c r="J162" s="68"/>
    </row>
    <row r="163" spans="1:10" s="5" customFormat="1" ht="15.75" customHeight="1" x14ac:dyDescent="0.2">
      <c r="A163" s="55"/>
      <c r="B163" s="17" t="s">
        <v>4</v>
      </c>
      <c r="C163" s="35"/>
      <c r="D163" s="18">
        <v>0</v>
      </c>
      <c r="E163" s="18">
        <v>0</v>
      </c>
      <c r="F163" s="18">
        <v>0</v>
      </c>
      <c r="G163" s="19">
        <f t="shared" si="97"/>
        <v>0</v>
      </c>
      <c r="H163" s="20">
        <v>0</v>
      </c>
      <c r="I163" s="67"/>
      <c r="J163" s="68"/>
    </row>
    <row r="164" spans="1:10" s="5" customFormat="1" ht="15.75" customHeight="1" x14ac:dyDescent="0.2">
      <c r="A164" s="53" t="s">
        <v>60</v>
      </c>
      <c r="B164" s="17" t="s">
        <v>2</v>
      </c>
      <c r="C164" s="35" t="s">
        <v>14</v>
      </c>
      <c r="D164" s="18">
        <f>SUM(D165:D168)</f>
        <v>6328428.1399999997</v>
      </c>
      <c r="E164" s="18">
        <f t="shared" ref="E164" si="104">SUM(E165:E168)</f>
        <v>6328428.1399999997</v>
      </c>
      <c r="F164" s="18">
        <f t="shared" ref="F164" si="105">SUM(F165:F168)</f>
        <v>0</v>
      </c>
      <c r="G164" s="19">
        <f t="shared" si="97"/>
        <v>-6328428.1399999997</v>
      </c>
      <c r="H164" s="20">
        <f t="shared" si="96"/>
        <v>-1</v>
      </c>
      <c r="I164" s="34" t="s">
        <v>96</v>
      </c>
      <c r="J164" s="34" t="s">
        <v>97</v>
      </c>
    </row>
    <row r="165" spans="1:10" s="5" customFormat="1" ht="39.75" customHeight="1" x14ac:dyDescent="0.2">
      <c r="A165" s="54"/>
      <c r="B165" s="17" t="s">
        <v>7</v>
      </c>
      <c r="C165" s="35"/>
      <c r="D165" s="18">
        <v>0</v>
      </c>
      <c r="E165" s="18">
        <v>0</v>
      </c>
      <c r="F165" s="18">
        <v>0</v>
      </c>
      <c r="G165" s="19">
        <f t="shared" si="97"/>
        <v>0</v>
      </c>
      <c r="H165" s="20">
        <v>0</v>
      </c>
      <c r="I165" s="34"/>
      <c r="J165" s="34"/>
    </row>
    <row r="166" spans="1:10" s="5" customFormat="1" ht="39.75" customHeight="1" x14ac:dyDescent="0.2">
      <c r="A166" s="54"/>
      <c r="B166" s="17" t="s">
        <v>8</v>
      </c>
      <c r="C166" s="35"/>
      <c r="D166" s="18">
        <v>0</v>
      </c>
      <c r="E166" s="18">
        <v>0</v>
      </c>
      <c r="F166" s="18">
        <v>0</v>
      </c>
      <c r="G166" s="19">
        <f t="shared" si="97"/>
        <v>0</v>
      </c>
      <c r="H166" s="20">
        <v>0</v>
      </c>
      <c r="I166" s="34"/>
      <c r="J166" s="34"/>
    </row>
    <row r="167" spans="1:10" s="5" customFormat="1" ht="17.25" customHeight="1" x14ac:dyDescent="0.2">
      <c r="A167" s="54"/>
      <c r="B167" s="17" t="s">
        <v>3</v>
      </c>
      <c r="C167" s="35"/>
      <c r="D167" s="18">
        <v>6328428.1399999997</v>
      </c>
      <c r="E167" s="18">
        <v>6328428.1399999997</v>
      </c>
      <c r="F167" s="18">
        <v>0</v>
      </c>
      <c r="G167" s="19">
        <f t="shared" si="97"/>
        <v>-6328428.1399999997</v>
      </c>
      <c r="H167" s="20">
        <f t="shared" si="96"/>
        <v>-1</v>
      </c>
      <c r="I167" s="34"/>
      <c r="J167" s="34"/>
    </row>
    <row r="168" spans="1:10" s="5" customFormat="1" ht="15" customHeight="1" x14ac:dyDescent="0.2">
      <c r="A168" s="55"/>
      <c r="B168" s="17" t="s">
        <v>4</v>
      </c>
      <c r="C168" s="35"/>
      <c r="D168" s="18">
        <v>0</v>
      </c>
      <c r="E168" s="18">
        <v>0</v>
      </c>
      <c r="F168" s="18">
        <v>0</v>
      </c>
      <c r="G168" s="19">
        <f t="shared" si="97"/>
        <v>0</v>
      </c>
      <c r="H168" s="20">
        <v>0</v>
      </c>
      <c r="I168" s="34"/>
      <c r="J168" s="34"/>
    </row>
    <row r="169" spans="1:10" s="5" customFormat="1" ht="17.25" customHeight="1" x14ac:dyDescent="0.2">
      <c r="A169" s="53" t="s">
        <v>61</v>
      </c>
      <c r="B169" s="17" t="s">
        <v>2</v>
      </c>
      <c r="C169" s="35" t="s">
        <v>14</v>
      </c>
      <c r="D169" s="18">
        <f t="shared" ref="D169:F169" si="106">D170+D171+D172+D173</f>
        <v>1170000</v>
      </c>
      <c r="E169" s="18">
        <f t="shared" si="106"/>
        <v>1170000</v>
      </c>
      <c r="F169" s="18">
        <f t="shared" si="106"/>
        <v>0</v>
      </c>
      <c r="G169" s="19">
        <f t="shared" si="97"/>
        <v>-1170000</v>
      </c>
      <c r="H169" s="20">
        <v>0</v>
      </c>
      <c r="I169" s="34" t="s">
        <v>99</v>
      </c>
      <c r="J169" s="34" t="s">
        <v>85</v>
      </c>
    </row>
    <row r="170" spans="1:10" s="5" customFormat="1" ht="28.5" customHeight="1" x14ac:dyDescent="0.2">
      <c r="A170" s="54"/>
      <c r="B170" s="17" t="s">
        <v>7</v>
      </c>
      <c r="C170" s="35"/>
      <c r="D170" s="18">
        <v>0</v>
      </c>
      <c r="E170" s="18">
        <v>0</v>
      </c>
      <c r="F170" s="18">
        <v>0</v>
      </c>
      <c r="G170" s="19">
        <f t="shared" si="97"/>
        <v>0</v>
      </c>
      <c r="H170" s="20">
        <v>0</v>
      </c>
      <c r="I170" s="34"/>
      <c r="J170" s="34"/>
    </row>
    <row r="171" spans="1:10" s="5" customFormat="1" ht="28.5" customHeight="1" x14ac:dyDescent="0.2">
      <c r="A171" s="54"/>
      <c r="B171" s="17" t="s">
        <v>8</v>
      </c>
      <c r="C171" s="35"/>
      <c r="D171" s="18">
        <v>0</v>
      </c>
      <c r="E171" s="18">
        <v>0</v>
      </c>
      <c r="F171" s="18">
        <v>0</v>
      </c>
      <c r="G171" s="19">
        <f t="shared" si="97"/>
        <v>0</v>
      </c>
      <c r="H171" s="20">
        <v>0</v>
      </c>
      <c r="I171" s="34"/>
      <c r="J171" s="34"/>
    </row>
    <row r="172" spans="1:10" s="5" customFormat="1" ht="17.25" customHeight="1" x14ac:dyDescent="0.2">
      <c r="A172" s="54"/>
      <c r="B172" s="17" t="s">
        <v>3</v>
      </c>
      <c r="C172" s="35"/>
      <c r="D172" s="18">
        <v>1170000</v>
      </c>
      <c r="E172" s="18">
        <v>1170000</v>
      </c>
      <c r="F172" s="18">
        <v>0</v>
      </c>
      <c r="G172" s="19">
        <f t="shared" si="97"/>
        <v>-1170000</v>
      </c>
      <c r="H172" s="20">
        <v>0</v>
      </c>
      <c r="I172" s="34"/>
      <c r="J172" s="34"/>
    </row>
    <row r="173" spans="1:10" s="5" customFormat="1" ht="17.25" customHeight="1" x14ac:dyDescent="0.2">
      <c r="A173" s="55"/>
      <c r="B173" s="17" t="s">
        <v>4</v>
      </c>
      <c r="C173" s="35"/>
      <c r="D173" s="18">
        <v>0</v>
      </c>
      <c r="E173" s="18">
        <v>0</v>
      </c>
      <c r="F173" s="18">
        <v>0</v>
      </c>
      <c r="G173" s="19">
        <f t="shared" si="97"/>
        <v>0</v>
      </c>
      <c r="H173" s="20">
        <v>0</v>
      </c>
      <c r="I173" s="34"/>
      <c r="J173" s="34"/>
    </row>
    <row r="174" spans="1:10" s="5" customFormat="1" ht="17.25" customHeight="1" x14ac:dyDescent="0.2">
      <c r="A174" s="34" t="s">
        <v>62</v>
      </c>
      <c r="B174" s="17" t="s">
        <v>2</v>
      </c>
      <c r="C174" s="35" t="s">
        <v>14</v>
      </c>
      <c r="D174" s="18">
        <f>SUM(D175:D178)</f>
        <v>17180521.59</v>
      </c>
      <c r="E174" s="18">
        <f t="shared" ref="E174" si="107">SUM(E175:E178)</f>
        <v>17306123.640000001</v>
      </c>
      <c r="F174" s="18">
        <f t="shared" ref="F174" si="108">SUM(F175:F178)</f>
        <v>16220422.49</v>
      </c>
      <c r="G174" s="19">
        <f t="shared" si="97"/>
        <v>-1085701.1500000004</v>
      </c>
      <c r="H174" s="20">
        <f t="shared" si="96"/>
        <v>-6.2735085717901429E-2</v>
      </c>
      <c r="I174" s="34" t="s">
        <v>103</v>
      </c>
      <c r="J174" s="34" t="s">
        <v>100</v>
      </c>
    </row>
    <row r="175" spans="1:10" s="5" customFormat="1" ht="53.25" customHeight="1" x14ac:dyDescent="0.2">
      <c r="A175" s="34"/>
      <c r="B175" s="17" t="s">
        <v>7</v>
      </c>
      <c r="C175" s="35"/>
      <c r="D175" s="18">
        <v>0</v>
      </c>
      <c r="E175" s="18">
        <v>0</v>
      </c>
      <c r="F175" s="18">
        <v>0</v>
      </c>
      <c r="G175" s="19">
        <f t="shared" si="97"/>
        <v>0</v>
      </c>
      <c r="H175" s="20">
        <v>0</v>
      </c>
      <c r="I175" s="34"/>
      <c r="J175" s="34"/>
    </row>
    <row r="176" spans="1:10" s="5" customFormat="1" ht="53.25" customHeight="1" x14ac:dyDescent="0.2">
      <c r="A176" s="34"/>
      <c r="B176" s="17" t="s">
        <v>8</v>
      </c>
      <c r="C176" s="35"/>
      <c r="D176" s="18">
        <v>0</v>
      </c>
      <c r="E176" s="18">
        <v>0</v>
      </c>
      <c r="F176" s="18">
        <v>0</v>
      </c>
      <c r="G176" s="19">
        <f t="shared" si="97"/>
        <v>0</v>
      </c>
      <c r="H176" s="20">
        <v>0</v>
      </c>
      <c r="I176" s="34"/>
      <c r="J176" s="34"/>
    </row>
    <row r="177" spans="1:10" s="5" customFormat="1" ht="21.75" customHeight="1" x14ac:dyDescent="0.2">
      <c r="A177" s="34"/>
      <c r="B177" s="17" t="s">
        <v>3</v>
      </c>
      <c r="C177" s="35"/>
      <c r="D177" s="18">
        <v>17180521.59</v>
      </c>
      <c r="E177" s="18">
        <v>17306123.640000001</v>
      </c>
      <c r="F177" s="18">
        <v>16220422.49</v>
      </c>
      <c r="G177" s="19">
        <f t="shared" si="97"/>
        <v>-1085701.1500000004</v>
      </c>
      <c r="H177" s="20">
        <f t="shared" si="96"/>
        <v>-6.2735085717901429E-2</v>
      </c>
      <c r="I177" s="34"/>
      <c r="J177" s="34"/>
    </row>
    <row r="178" spans="1:10" s="5" customFormat="1" ht="121.5" customHeight="1" x14ac:dyDescent="0.2">
      <c r="A178" s="34"/>
      <c r="B178" s="17" t="s">
        <v>4</v>
      </c>
      <c r="C178" s="35"/>
      <c r="D178" s="18">
        <v>0</v>
      </c>
      <c r="E178" s="18">
        <v>0</v>
      </c>
      <c r="F178" s="18">
        <v>0</v>
      </c>
      <c r="G178" s="19">
        <f t="shared" si="97"/>
        <v>0</v>
      </c>
      <c r="H178" s="20">
        <v>0</v>
      </c>
      <c r="I178" s="34"/>
      <c r="J178" s="34"/>
    </row>
    <row r="179" spans="1:10" s="5" customFormat="1" ht="19.5" customHeight="1" x14ac:dyDescent="0.2">
      <c r="A179" s="34" t="s">
        <v>63</v>
      </c>
      <c r="B179" s="17" t="s">
        <v>2</v>
      </c>
      <c r="C179" s="35" t="s">
        <v>14</v>
      </c>
      <c r="D179" s="18">
        <f>SUM(D180:D183)</f>
        <v>1646100.91</v>
      </c>
      <c r="E179" s="18">
        <f t="shared" ref="E179" si="109">SUM(E180:E183)</f>
        <v>1646100.91</v>
      </c>
      <c r="F179" s="18">
        <f t="shared" ref="F179" si="110">SUM(F180:F183)</f>
        <v>422754</v>
      </c>
      <c r="G179" s="19">
        <f t="shared" si="97"/>
        <v>-1223346.9099999999</v>
      </c>
      <c r="H179" s="20">
        <f>G179/E179</f>
        <v>-0.74317856370056923</v>
      </c>
      <c r="I179" s="34" t="s">
        <v>98</v>
      </c>
      <c r="J179" s="34" t="s">
        <v>84</v>
      </c>
    </row>
    <row r="180" spans="1:10" s="5" customFormat="1" ht="37.5" customHeight="1" x14ac:dyDescent="0.2">
      <c r="A180" s="34"/>
      <c r="B180" s="17" t="s">
        <v>7</v>
      </c>
      <c r="C180" s="35"/>
      <c r="D180" s="18">
        <v>0</v>
      </c>
      <c r="E180" s="18">
        <v>0</v>
      </c>
      <c r="F180" s="18">
        <v>0</v>
      </c>
      <c r="G180" s="19">
        <f t="shared" si="97"/>
        <v>0</v>
      </c>
      <c r="H180" s="20">
        <v>0</v>
      </c>
      <c r="I180" s="34"/>
      <c r="J180" s="34"/>
    </row>
    <row r="181" spans="1:10" s="5" customFormat="1" ht="37.5" customHeight="1" x14ac:dyDescent="0.2">
      <c r="A181" s="34"/>
      <c r="B181" s="17" t="s">
        <v>8</v>
      </c>
      <c r="C181" s="35"/>
      <c r="D181" s="18">
        <v>0</v>
      </c>
      <c r="E181" s="18">
        <v>0</v>
      </c>
      <c r="F181" s="18">
        <v>0</v>
      </c>
      <c r="G181" s="19">
        <f t="shared" si="97"/>
        <v>0</v>
      </c>
      <c r="H181" s="20">
        <v>0</v>
      </c>
      <c r="I181" s="34"/>
      <c r="J181" s="34"/>
    </row>
    <row r="182" spans="1:10" s="5" customFormat="1" ht="27" customHeight="1" x14ac:dyDescent="0.2">
      <c r="A182" s="34"/>
      <c r="B182" s="17" t="s">
        <v>3</v>
      </c>
      <c r="C182" s="35"/>
      <c r="D182" s="18">
        <v>1646100.91</v>
      </c>
      <c r="E182" s="18">
        <v>1646100.91</v>
      </c>
      <c r="F182" s="18">
        <v>422754</v>
      </c>
      <c r="G182" s="19">
        <f t="shared" si="97"/>
        <v>-1223346.9099999999</v>
      </c>
      <c r="H182" s="20">
        <f t="shared" si="96"/>
        <v>-0.74317856370056923</v>
      </c>
      <c r="I182" s="34"/>
      <c r="J182" s="34"/>
    </row>
    <row r="183" spans="1:10" s="5" customFormat="1" ht="57.75" customHeight="1" x14ac:dyDescent="0.2">
      <c r="A183" s="34"/>
      <c r="B183" s="17" t="s">
        <v>4</v>
      </c>
      <c r="C183" s="35"/>
      <c r="D183" s="18">
        <v>0</v>
      </c>
      <c r="E183" s="18">
        <v>0</v>
      </c>
      <c r="F183" s="18">
        <v>0</v>
      </c>
      <c r="G183" s="19">
        <f t="shared" si="97"/>
        <v>0</v>
      </c>
      <c r="H183" s="20">
        <v>0</v>
      </c>
      <c r="I183" s="34"/>
      <c r="J183" s="34"/>
    </row>
    <row r="184" spans="1:10" s="5" customFormat="1" ht="27" customHeight="1" x14ac:dyDescent="0.2">
      <c r="A184" s="34" t="s">
        <v>64</v>
      </c>
      <c r="B184" s="17" t="s">
        <v>2</v>
      </c>
      <c r="C184" s="35" t="s">
        <v>12</v>
      </c>
      <c r="D184" s="18">
        <f>SUM(D185:D188)</f>
        <v>30359814.82</v>
      </c>
      <c r="E184" s="18">
        <f t="shared" ref="E184" si="111">SUM(E185:E188)</f>
        <v>30485416.870000001</v>
      </c>
      <c r="F184" s="18">
        <f t="shared" ref="F184" si="112">SUM(F185:F188)</f>
        <v>17194933.170000002</v>
      </c>
      <c r="G184" s="19">
        <f t="shared" si="97"/>
        <v>-13290483.699999999</v>
      </c>
      <c r="H184" s="20">
        <f t="shared" si="96"/>
        <v>-0.43596201281009411</v>
      </c>
      <c r="I184" s="36" t="s">
        <v>12</v>
      </c>
      <c r="J184" s="36" t="s">
        <v>12</v>
      </c>
    </row>
    <row r="185" spans="1:10" s="5" customFormat="1" ht="47.25" x14ac:dyDescent="0.2">
      <c r="A185" s="34"/>
      <c r="B185" s="17" t="s">
        <v>7</v>
      </c>
      <c r="C185" s="35"/>
      <c r="D185" s="18">
        <f t="shared" ref="D185:F188" si="113">D135+D175+D180</f>
        <v>0</v>
      </c>
      <c r="E185" s="18">
        <f t="shared" si="113"/>
        <v>0</v>
      </c>
      <c r="F185" s="18">
        <f t="shared" si="113"/>
        <v>0</v>
      </c>
      <c r="G185" s="19">
        <f t="shared" si="97"/>
        <v>0</v>
      </c>
      <c r="H185" s="20">
        <v>0</v>
      </c>
      <c r="I185" s="36"/>
      <c r="J185" s="36"/>
    </row>
    <row r="186" spans="1:10" s="5" customFormat="1" ht="47.25" x14ac:dyDescent="0.2">
      <c r="A186" s="34"/>
      <c r="B186" s="17" t="s">
        <v>8</v>
      </c>
      <c r="C186" s="35"/>
      <c r="D186" s="18">
        <f t="shared" si="113"/>
        <v>0</v>
      </c>
      <c r="E186" s="18">
        <f t="shared" si="113"/>
        <v>0</v>
      </c>
      <c r="F186" s="18">
        <f t="shared" si="113"/>
        <v>0</v>
      </c>
      <c r="G186" s="19">
        <f t="shared" si="97"/>
        <v>0</v>
      </c>
      <c r="H186" s="20">
        <v>0</v>
      </c>
      <c r="I186" s="36"/>
      <c r="J186" s="36"/>
    </row>
    <row r="187" spans="1:10" s="5" customFormat="1" ht="31.5" x14ac:dyDescent="0.2">
      <c r="A187" s="34"/>
      <c r="B187" s="17" t="s">
        <v>3</v>
      </c>
      <c r="C187" s="35"/>
      <c r="D187" s="18">
        <f t="shared" si="113"/>
        <v>30359814.82</v>
      </c>
      <c r="E187" s="18">
        <f t="shared" si="113"/>
        <v>30485416.870000001</v>
      </c>
      <c r="F187" s="18">
        <f t="shared" si="113"/>
        <v>17194933.170000002</v>
      </c>
      <c r="G187" s="19">
        <f t="shared" si="97"/>
        <v>-13290483.699999999</v>
      </c>
      <c r="H187" s="20">
        <f t="shared" ref="H187:H222" si="114">G187/E187</f>
        <v>-0.43596201281009411</v>
      </c>
      <c r="I187" s="36"/>
      <c r="J187" s="36"/>
    </row>
    <row r="188" spans="1:10" s="5" customFormat="1" ht="15.75" x14ac:dyDescent="0.2">
      <c r="A188" s="34"/>
      <c r="B188" s="17" t="s">
        <v>4</v>
      </c>
      <c r="C188" s="35"/>
      <c r="D188" s="18">
        <f t="shared" si="113"/>
        <v>0</v>
      </c>
      <c r="E188" s="18">
        <f t="shared" si="113"/>
        <v>0</v>
      </c>
      <c r="F188" s="18">
        <f t="shared" si="113"/>
        <v>0</v>
      </c>
      <c r="G188" s="19">
        <f t="shared" si="97"/>
        <v>0</v>
      </c>
      <c r="H188" s="20">
        <v>0</v>
      </c>
      <c r="I188" s="36"/>
      <c r="J188" s="36"/>
    </row>
    <row r="189" spans="1:10" s="6" customFormat="1" ht="15.75" x14ac:dyDescent="0.2">
      <c r="A189" s="34" t="s">
        <v>65</v>
      </c>
      <c r="B189" s="17" t="s">
        <v>2</v>
      </c>
      <c r="C189" s="35" t="s">
        <v>39</v>
      </c>
      <c r="D189" s="18">
        <f>SUM(D190:D193)</f>
        <v>49692077.769999996</v>
      </c>
      <c r="E189" s="18">
        <f t="shared" ref="E189" si="115">SUM(E190:E193)</f>
        <v>50701658.309999995</v>
      </c>
      <c r="F189" s="18">
        <f t="shared" ref="F189" si="116">SUM(F190:F193)</f>
        <v>50520849.509999998</v>
      </c>
      <c r="G189" s="19">
        <f t="shared" ref="G189:G223" si="117">F189-E189</f>
        <v>-180808.79999999702</v>
      </c>
      <c r="H189" s="20">
        <f t="shared" si="114"/>
        <v>-3.566131878655648E-3</v>
      </c>
      <c r="I189" s="36" t="s">
        <v>12</v>
      </c>
      <c r="J189" s="34" t="s">
        <v>80</v>
      </c>
    </row>
    <row r="190" spans="1:10" s="6" customFormat="1" ht="47.25" x14ac:dyDescent="0.2">
      <c r="A190" s="34"/>
      <c r="B190" s="17" t="s">
        <v>7</v>
      </c>
      <c r="C190" s="35"/>
      <c r="D190" s="18">
        <v>0</v>
      </c>
      <c r="E190" s="18">
        <v>0</v>
      </c>
      <c r="F190" s="18">
        <v>0</v>
      </c>
      <c r="G190" s="19">
        <f t="shared" si="117"/>
        <v>0</v>
      </c>
      <c r="H190" s="20">
        <v>0</v>
      </c>
      <c r="I190" s="36"/>
      <c r="J190" s="34"/>
    </row>
    <row r="191" spans="1:10" s="6" customFormat="1" ht="47.25" x14ac:dyDescent="0.2">
      <c r="A191" s="34"/>
      <c r="B191" s="17" t="s">
        <v>8</v>
      </c>
      <c r="C191" s="35"/>
      <c r="D191" s="18">
        <v>526931.87</v>
      </c>
      <c r="E191" s="18">
        <v>526931.87</v>
      </c>
      <c r="F191" s="18">
        <v>526931.87</v>
      </c>
      <c r="G191" s="19">
        <f t="shared" si="117"/>
        <v>0</v>
      </c>
      <c r="H191" s="20">
        <v>0</v>
      </c>
      <c r="I191" s="36"/>
      <c r="J191" s="34"/>
    </row>
    <row r="192" spans="1:10" s="6" customFormat="1" ht="16.5" customHeight="1" x14ac:dyDescent="0.2">
      <c r="A192" s="34"/>
      <c r="B192" s="17" t="s">
        <v>3</v>
      </c>
      <c r="C192" s="35"/>
      <c r="D192" s="18">
        <v>49165145.899999999</v>
      </c>
      <c r="E192" s="18">
        <v>50174726.439999998</v>
      </c>
      <c r="F192" s="18">
        <v>49993917.640000001</v>
      </c>
      <c r="G192" s="19">
        <f t="shared" si="117"/>
        <v>-180808.79999999702</v>
      </c>
      <c r="H192" s="20">
        <f t="shared" si="114"/>
        <v>-3.6035831748123634E-3</v>
      </c>
      <c r="I192" s="36"/>
      <c r="J192" s="34"/>
    </row>
    <row r="193" spans="1:10" s="6" customFormat="1" ht="16.5" customHeight="1" x14ac:dyDescent="0.2">
      <c r="A193" s="34"/>
      <c r="B193" s="17" t="s">
        <v>4</v>
      </c>
      <c r="C193" s="35"/>
      <c r="D193" s="18">
        <v>0</v>
      </c>
      <c r="E193" s="18">
        <v>0</v>
      </c>
      <c r="F193" s="18">
        <v>0</v>
      </c>
      <c r="G193" s="19">
        <f t="shared" si="117"/>
        <v>0</v>
      </c>
      <c r="H193" s="20">
        <v>0</v>
      </c>
      <c r="I193" s="36"/>
      <c r="J193" s="34"/>
    </row>
    <row r="194" spans="1:10" s="5" customFormat="1" ht="16.5" customHeight="1" x14ac:dyDescent="0.2">
      <c r="A194" s="34" t="s">
        <v>66</v>
      </c>
      <c r="B194" s="17" t="s">
        <v>2</v>
      </c>
      <c r="C194" s="35" t="s">
        <v>14</v>
      </c>
      <c r="D194" s="18">
        <f>SUM(D195:D198)</f>
        <v>35764107.710000001</v>
      </c>
      <c r="E194" s="18">
        <f t="shared" ref="E194" si="118">SUM(E195:E198)</f>
        <v>35764107.710000001</v>
      </c>
      <c r="F194" s="18">
        <f t="shared" ref="F194" si="119">SUM(F195:F198)</f>
        <v>35309915</v>
      </c>
      <c r="G194" s="19">
        <f t="shared" si="117"/>
        <v>-454192.71000000089</v>
      </c>
      <c r="H194" s="20">
        <f t="shared" si="114"/>
        <v>-1.2699679625251885E-2</v>
      </c>
      <c r="I194" s="36" t="s">
        <v>12</v>
      </c>
      <c r="J194" s="34" t="s">
        <v>89</v>
      </c>
    </row>
    <row r="195" spans="1:10" s="5" customFormat="1" ht="30" customHeight="1" x14ac:dyDescent="0.2">
      <c r="A195" s="34"/>
      <c r="B195" s="17" t="s">
        <v>7</v>
      </c>
      <c r="C195" s="35"/>
      <c r="D195" s="18">
        <v>0</v>
      </c>
      <c r="E195" s="18">
        <v>0</v>
      </c>
      <c r="F195" s="18">
        <v>0</v>
      </c>
      <c r="G195" s="19">
        <f t="shared" si="117"/>
        <v>0</v>
      </c>
      <c r="H195" s="20">
        <v>0</v>
      </c>
      <c r="I195" s="36"/>
      <c r="J195" s="34"/>
    </row>
    <row r="196" spans="1:10" s="5" customFormat="1" ht="30" customHeight="1" x14ac:dyDescent="0.2">
      <c r="A196" s="34"/>
      <c r="B196" s="17" t="s">
        <v>8</v>
      </c>
      <c r="C196" s="35"/>
      <c r="D196" s="18">
        <v>0</v>
      </c>
      <c r="E196" s="18">
        <v>0</v>
      </c>
      <c r="F196" s="18">
        <v>0</v>
      </c>
      <c r="G196" s="19">
        <f t="shared" si="117"/>
        <v>0</v>
      </c>
      <c r="H196" s="20">
        <v>0</v>
      </c>
      <c r="I196" s="36"/>
      <c r="J196" s="34"/>
    </row>
    <row r="197" spans="1:10" s="5" customFormat="1" ht="17.25" customHeight="1" x14ac:dyDescent="0.2">
      <c r="A197" s="34"/>
      <c r="B197" s="17" t="s">
        <v>3</v>
      </c>
      <c r="C197" s="35"/>
      <c r="D197" s="18">
        <v>35764107.710000001</v>
      </c>
      <c r="E197" s="18">
        <v>35764107.710000001</v>
      </c>
      <c r="F197" s="18">
        <v>35309915</v>
      </c>
      <c r="G197" s="19">
        <f t="shared" si="117"/>
        <v>-454192.71000000089</v>
      </c>
      <c r="H197" s="20">
        <f t="shared" si="114"/>
        <v>-1.2699679625251885E-2</v>
      </c>
      <c r="I197" s="36"/>
      <c r="J197" s="34"/>
    </row>
    <row r="198" spans="1:10" s="5" customFormat="1" ht="17.25" customHeight="1" x14ac:dyDescent="0.2">
      <c r="A198" s="34"/>
      <c r="B198" s="17" t="s">
        <v>4</v>
      </c>
      <c r="C198" s="35"/>
      <c r="D198" s="18">
        <v>0</v>
      </c>
      <c r="E198" s="18">
        <v>0</v>
      </c>
      <c r="F198" s="18">
        <v>0</v>
      </c>
      <c r="G198" s="19">
        <f t="shared" si="117"/>
        <v>0</v>
      </c>
      <c r="H198" s="20">
        <v>0</v>
      </c>
      <c r="I198" s="36"/>
      <c r="J198" s="34"/>
    </row>
    <row r="199" spans="1:10" s="5" customFormat="1" ht="17.25" customHeight="1" x14ac:dyDescent="0.2">
      <c r="A199" s="34" t="s">
        <v>67</v>
      </c>
      <c r="B199" s="17" t="s">
        <v>2</v>
      </c>
      <c r="C199" s="35" t="s">
        <v>13</v>
      </c>
      <c r="D199" s="18">
        <f>SUM(D200:D203)</f>
        <v>2141100</v>
      </c>
      <c r="E199" s="18">
        <f t="shared" ref="E199" si="120">SUM(E200:E203)</f>
        <v>947567.9</v>
      </c>
      <c r="F199" s="18">
        <f t="shared" ref="F199" si="121">SUM(F200:F203)</f>
        <v>947567.9</v>
      </c>
      <c r="G199" s="19">
        <f t="shared" si="117"/>
        <v>0</v>
      </c>
      <c r="H199" s="20">
        <f t="shared" si="114"/>
        <v>0</v>
      </c>
      <c r="I199" s="36" t="s">
        <v>12</v>
      </c>
      <c r="J199" s="34" t="s">
        <v>73</v>
      </c>
    </row>
    <row r="200" spans="1:10" s="5" customFormat="1" ht="47.25" x14ac:dyDescent="0.2">
      <c r="A200" s="34"/>
      <c r="B200" s="17" t="s">
        <v>7</v>
      </c>
      <c r="C200" s="35"/>
      <c r="D200" s="18">
        <v>0</v>
      </c>
      <c r="E200" s="18">
        <v>0</v>
      </c>
      <c r="F200" s="18">
        <v>0</v>
      </c>
      <c r="G200" s="19">
        <f t="shared" si="117"/>
        <v>0</v>
      </c>
      <c r="H200" s="20">
        <v>0</v>
      </c>
      <c r="I200" s="36"/>
      <c r="J200" s="34"/>
    </row>
    <row r="201" spans="1:10" s="5" customFormat="1" ht="47.25" x14ac:dyDescent="0.2">
      <c r="A201" s="34"/>
      <c r="B201" s="17" t="s">
        <v>8</v>
      </c>
      <c r="C201" s="35"/>
      <c r="D201" s="18">
        <v>0</v>
      </c>
      <c r="E201" s="18">
        <v>0</v>
      </c>
      <c r="F201" s="18">
        <v>0</v>
      </c>
      <c r="G201" s="19">
        <f t="shared" si="117"/>
        <v>0</v>
      </c>
      <c r="H201" s="20">
        <v>0</v>
      </c>
      <c r="I201" s="36"/>
      <c r="J201" s="34"/>
    </row>
    <row r="202" spans="1:10" s="5" customFormat="1" ht="31.5" x14ac:dyDescent="0.2">
      <c r="A202" s="34"/>
      <c r="B202" s="17" t="s">
        <v>3</v>
      </c>
      <c r="C202" s="35"/>
      <c r="D202" s="18">
        <v>2141100</v>
      </c>
      <c r="E202" s="18">
        <v>947567.9</v>
      </c>
      <c r="F202" s="18">
        <v>947567.9</v>
      </c>
      <c r="G202" s="19">
        <f t="shared" si="117"/>
        <v>0</v>
      </c>
      <c r="H202" s="20">
        <f t="shared" si="114"/>
        <v>0</v>
      </c>
      <c r="I202" s="36"/>
      <c r="J202" s="34"/>
    </row>
    <row r="203" spans="1:10" s="5" customFormat="1" ht="15.75" x14ac:dyDescent="0.2">
      <c r="A203" s="34"/>
      <c r="B203" s="17" t="s">
        <v>4</v>
      </c>
      <c r="C203" s="35"/>
      <c r="D203" s="18">
        <v>0</v>
      </c>
      <c r="E203" s="18">
        <v>0</v>
      </c>
      <c r="F203" s="18">
        <v>0</v>
      </c>
      <c r="G203" s="19">
        <f t="shared" si="117"/>
        <v>0</v>
      </c>
      <c r="H203" s="20">
        <v>0</v>
      </c>
      <c r="I203" s="36"/>
      <c r="J203" s="34"/>
    </row>
    <row r="204" spans="1:10" s="5" customFormat="1" ht="15.75" x14ac:dyDescent="0.2">
      <c r="A204" s="34" t="s">
        <v>9</v>
      </c>
      <c r="B204" s="17" t="s">
        <v>2</v>
      </c>
      <c r="C204" s="35" t="s">
        <v>12</v>
      </c>
      <c r="D204" s="18">
        <f>SUM(D205:D208)</f>
        <v>2391556933.4400001</v>
      </c>
      <c r="E204" s="18">
        <f>SUM(E205:E208)</f>
        <v>2414029021.46</v>
      </c>
      <c r="F204" s="18">
        <f t="shared" ref="F204" si="122">SUM(F205:F208)</f>
        <v>2398980589.9700003</v>
      </c>
      <c r="G204" s="19">
        <f t="shared" si="117"/>
        <v>-15048431.489999771</v>
      </c>
      <c r="H204" s="20">
        <f t="shared" si="114"/>
        <v>-6.2337409186980315E-3</v>
      </c>
      <c r="I204" s="36" t="s">
        <v>12</v>
      </c>
      <c r="J204" s="36" t="s">
        <v>12</v>
      </c>
    </row>
    <row r="205" spans="1:10" s="5" customFormat="1" ht="47.25" x14ac:dyDescent="0.2">
      <c r="A205" s="34"/>
      <c r="B205" s="17" t="s">
        <v>7</v>
      </c>
      <c r="C205" s="35"/>
      <c r="D205" s="18">
        <f>D41+D52+D98+D129+D185+D190+D195+D200</f>
        <v>4083315.31</v>
      </c>
      <c r="E205" s="18">
        <f t="shared" ref="E205:F205" si="123">E41+E52+E98+E129+E185+E190+E195+E200</f>
        <v>4083315.31</v>
      </c>
      <c r="F205" s="18">
        <f t="shared" si="123"/>
        <v>4083315.31</v>
      </c>
      <c r="G205" s="19">
        <f t="shared" si="117"/>
        <v>0</v>
      </c>
      <c r="H205" s="20">
        <f t="shared" si="114"/>
        <v>0</v>
      </c>
      <c r="I205" s="36"/>
      <c r="J205" s="36"/>
    </row>
    <row r="206" spans="1:10" s="5" customFormat="1" ht="47.25" x14ac:dyDescent="0.2">
      <c r="A206" s="34"/>
      <c r="B206" s="17" t="s">
        <v>8</v>
      </c>
      <c r="C206" s="35"/>
      <c r="D206" s="18">
        <f t="shared" ref="D206:F208" si="124">D42+D53+D99+D130+D186+D191+D196+D201</f>
        <v>9902102.4399999995</v>
      </c>
      <c r="E206" s="18">
        <f t="shared" si="124"/>
        <v>9902102.4399999995</v>
      </c>
      <c r="F206" s="18">
        <f t="shared" si="124"/>
        <v>9902102.4399999995</v>
      </c>
      <c r="G206" s="19">
        <f t="shared" si="117"/>
        <v>0</v>
      </c>
      <c r="H206" s="20">
        <f t="shared" si="114"/>
        <v>0</v>
      </c>
      <c r="I206" s="36"/>
      <c r="J206" s="36"/>
    </row>
    <row r="207" spans="1:10" s="5" customFormat="1" ht="31.5" x14ac:dyDescent="0.2">
      <c r="A207" s="34"/>
      <c r="B207" s="17" t="s">
        <v>3</v>
      </c>
      <c r="C207" s="35"/>
      <c r="D207" s="18">
        <f t="shared" si="124"/>
        <v>2377571515.6900001</v>
      </c>
      <c r="E207" s="18">
        <f t="shared" si="124"/>
        <v>2400043603.71</v>
      </c>
      <c r="F207" s="18">
        <f t="shared" si="124"/>
        <v>2384995172.2200003</v>
      </c>
      <c r="G207" s="19">
        <f t="shared" si="117"/>
        <v>-15048431.489999771</v>
      </c>
      <c r="H207" s="20">
        <f t="shared" si="114"/>
        <v>-6.2700658716107601E-3</v>
      </c>
      <c r="I207" s="36"/>
      <c r="J207" s="36"/>
    </row>
    <row r="208" spans="1:10" s="5" customFormat="1" ht="15.75" x14ac:dyDescent="0.2">
      <c r="A208" s="34"/>
      <c r="B208" s="17" t="s">
        <v>4</v>
      </c>
      <c r="C208" s="35"/>
      <c r="D208" s="18">
        <f t="shared" si="124"/>
        <v>0</v>
      </c>
      <c r="E208" s="18">
        <f t="shared" si="124"/>
        <v>0</v>
      </c>
      <c r="F208" s="18">
        <f t="shared" si="124"/>
        <v>0</v>
      </c>
      <c r="G208" s="19">
        <f t="shared" si="117"/>
        <v>0</v>
      </c>
      <c r="H208" s="20">
        <v>0</v>
      </c>
      <c r="I208" s="36"/>
      <c r="J208" s="36"/>
    </row>
    <row r="209" spans="1:10" s="5" customFormat="1" ht="15.75" x14ac:dyDescent="0.2">
      <c r="A209" s="34" t="s">
        <v>34</v>
      </c>
      <c r="B209" s="17" t="s">
        <v>2</v>
      </c>
      <c r="C209" s="35" t="s">
        <v>12</v>
      </c>
      <c r="D209" s="18">
        <f>SUM(D210:D213)</f>
        <v>2318841955.7800002</v>
      </c>
      <c r="E209" s="18">
        <f t="shared" ref="E209" si="125">SUM(E210:E213)</f>
        <v>2342381973.8500004</v>
      </c>
      <c r="F209" s="18">
        <f t="shared" ref="F209" si="126">SUM(F210:F213)</f>
        <v>2341331887.6099997</v>
      </c>
      <c r="G209" s="19">
        <f t="shared" si="117"/>
        <v>-1050086.2400007248</v>
      </c>
      <c r="H209" s="20">
        <f t="shared" si="114"/>
        <v>-4.4829846358268181E-4</v>
      </c>
      <c r="I209" s="36" t="s">
        <v>12</v>
      </c>
      <c r="J209" s="36" t="s">
        <v>12</v>
      </c>
    </row>
    <row r="210" spans="1:10" s="5" customFormat="1" ht="47.25" x14ac:dyDescent="0.2">
      <c r="A210" s="34"/>
      <c r="B210" s="17" t="s">
        <v>7</v>
      </c>
      <c r="C210" s="35"/>
      <c r="D210" s="18">
        <f>D16+D21+D31+D47+D58+D68+D73+D78+D88+D104+D109+D119+D124+D190</f>
        <v>3075753.57</v>
      </c>
      <c r="E210" s="18">
        <f t="shared" ref="E210:F210" si="127">E16+E21+E31+E47+E58+E68+E73+E78+E88+E104+E109+E119+E124+E190</f>
        <v>3075753.57</v>
      </c>
      <c r="F210" s="18">
        <f t="shared" si="127"/>
        <v>3075753.57</v>
      </c>
      <c r="G210" s="19">
        <f t="shared" si="117"/>
        <v>0</v>
      </c>
      <c r="H210" s="20">
        <f t="shared" si="114"/>
        <v>0</v>
      </c>
      <c r="I210" s="36"/>
      <c r="J210" s="36"/>
    </row>
    <row r="211" spans="1:10" s="5" customFormat="1" ht="47.25" x14ac:dyDescent="0.2">
      <c r="A211" s="34"/>
      <c r="B211" s="17" t="s">
        <v>8</v>
      </c>
      <c r="C211" s="35"/>
      <c r="D211" s="18">
        <f t="shared" ref="D211:F213" si="128">D17+D22+D32+D48+D59+D69+D74+D79+D89+D105+D110+D120+D125+D191</f>
        <v>8326172.54</v>
      </c>
      <c r="E211" s="18">
        <f t="shared" si="128"/>
        <v>8326172.54</v>
      </c>
      <c r="F211" s="18">
        <f t="shared" si="128"/>
        <v>8326172.54</v>
      </c>
      <c r="G211" s="19">
        <f t="shared" si="117"/>
        <v>0</v>
      </c>
      <c r="H211" s="20">
        <f t="shared" si="114"/>
        <v>0</v>
      </c>
      <c r="I211" s="36"/>
      <c r="J211" s="36"/>
    </row>
    <row r="212" spans="1:10" s="5" customFormat="1" ht="31.5" x14ac:dyDescent="0.2">
      <c r="A212" s="34"/>
      <c r="B212" s="17" t="s">
        <v>3</v>
      </c>
      <c r="C212" s="35"/>
      <c r="D212" s="18">
        <f t="shared" si="128"/>
        <v>2307440029.6700001</v>
      </c>
      <c r="E212" s="18">
        <f t="shared" si="128"/>
        <v>2330980047.7400002</v>
      </c>
      <c r="F212" s="18">
        <f t="shared" si="128"/>
        <v>2329929961.4999995</v>
      </c>
      <c r="G212" s="19">
        <f t="shared" si="117"/>
        <v>-1050086.2400007248</v>
      </c>
      <c r="H212" s="20">
        <f t="shared" si="114"/>
        <v>-4.5049130344072873E-4</v>
      </c>
      <c r="I212" s="36"/>
      <c r="J212" s="36"/>
    </row>
    <row r="213" spans="1:10" s="5" customFormat="1" ht="15.75" x14ac:dyDescent="0.2">
      <c r="A213" s="34"/>
      <c r="B213" s="17" t="s">
        <v>4</v>
      </c>
      <c r="C213" s="35"/>
      <c r="D213" s="18">
        <f t="shared" si="128"/>
        <v>0</v>
      </c>
      <c r="E213" s="18">
        <f t="shared" si="128"/>
        <v>0</v>
      </c>
      <c r="F213" s="18">
        <f t="shared" si="128"/>
        <v>0</v>
      </c>
      <c r="G213" s="19">
        <f t="shared" si="117"/>
        <v>0</v>
      </c>
      <c r="H213" s="20">
        <v>0</v>
      </c>
      <c r="I213" s="36"/>
      <c r="J213" s="36"/>
    </row>
    <row r="214" spans="1:10" s="5" customFormat="1" ht="15.75" x14ac:dyDescent="0.2">
      <c r="A214" s="34" t="s">
        <v>10</v>
      </c>
      <c r="B214" s="17" t="s">
        <v>2</v>
      </c>
      <c r="C214" s="35" t="s">
        <v>12</v>
      </c>
      <c r="D214" s="18">
        <f>SUM(D215:D218)</f>
        <v>2141100</v>
      </c>
      <c r="E214" s="18">
        <f t="shared" ref="E214" si="129">SUM(E215:E218)</f>
        <v>947567.9</v>
      </c>
      <c r="F214" s="18">
        <f t="shared" ref="F214" si="130">SUM(F215:F218)</f>
        <v>947567.9</v>
      </c>
      <c r="G214" s="19">
        <f t="shared" si="117"/>
        <v>0</v>
      </c>
      <c r="H214" s="20">
        <f t="shared" si="114"/>
        <v>0</v>
      </c>
      <c r="I214" s="36" t="s">
        <v>12</v>
      </c>
      <c r="J214" s="36" t="s">
        <v>12</v>
      </c>
    </row>
    <row r="215" spans="1:10" s="5" customFormat="1" ht="47.25" x14ac:dyDescent="0.2">
      <c r="A215" s="34"/>
      <c r="B215" s="17" t="s">
        <v>7</v>
      </c>
      <c r="C215" s="35"/>
      <c r="D215" s="18">
        <f t="shared" ref="D215:F218" si="131">D200</f>
        <v>0</v>
      </c>
      <c r="E215" s="18">
        <f t="shared" si="131"/>
        <v>0</v>
      </c>
      <c r="F215" s="18">
        <f t="shared" si="131"/>
        <v>0</v>
      </c>
      <c r="G215" s="19">
        <f t="shared" si="117"/>
        <v>0</v>
      </c>
      <c r="H215" s="20">
        <v>0</v>
      </c>
      <c r="I215" s="36"/>
      <c r="J215" s="36"/>
    </row>
    <row r="216" spans="1:10" s="5" customFormat="1" ht="47.25" x14ac:dyDescent="0.2">
      <c r="A216" s="34"/>
      <c r="B216" s="17" t="s">
        <v>8</v>
      </c>
      <c r="C216" s="35"/>
      <c r="D216" s="18">
        <f t="shared" si="131"/>
        <v>0</v>
      </c>
      <c r="E216" s="18">
        <f t="shared" si="131"/>
        <v>0</v>
      </c>
      <c r="F216" s="18">
        <f t="shared" si="131"/>
        <v>0</v>
      </c>
      <c r="G216" s="19">
        <f t="shared" si="117"/>
        <v>0</v>
      </c>
      <c r="H216" s="20">
        <v>0</v>
      </c>
      <c r="I216" s="36"/>
      <c r="J216" s="36"/>
    </row>
    <row r="217" spans="1:10" s="5" customFormat="1" ht="31.5" x14ac:dyDescent="0.2">
      <c r="A217" s="34"/>
      <c r="B217" s="17" t="s">
        <v>5</v>
      </c>
      <c r="C217" s="35"/>
      <c r="D217" s="18">
        <f t="shared" si="131"/>
        <v>2141100</v>
      </c>
      <c r="E217" s="18">
        <f t="shared" si="131"/>
        <v>947567.9</v>
      </c>
      <c r="F217" s="18">
        <f t="shared" si="131"/>
        <v>947567.9</v>
      </c>
      <c r="G217" s="19">
        <f t="shared" si="117"/>
        <v>0</v>
      </c>
      <c r="H217" s="20">
        <f t="shared" si="114"/>
        <v>0</v>
      </c>
      <c r="I217" s="36"/>
      <c r="J217" s="36"/>
    </row>
    <row r="218" spans="1:10" s="5" customFormat="1" ht="15.75" x14ac:dyDescent="0.2">
      <c r="A218" s="34"/>
      <c r="B218" s="17" t="s">
        <v>4</v>
      </c>
      <c r="C218" s="35"/>
      <c r="D218" s="18">
        <f t="shared" si="131"/>
        <v>0</v>
      </c>
      <c r="E218" s="18">
        <f t="shared" si="131"/>
        <v>0</v>
      </c>
      <c r="F218" s="18">
        <f t="shared" si="131"/>
        <v>0</v>
      </c>
      <c r="G218" s="19">
        <f t="shared" si="117"/>
        <v>0</v>
      </c>
      <c r="H218" s="20">
        <v>0</v>
      </c>
      <c r="I218" s="36"/>
      <c r="J218" s="36"/>
    </row>
    <row r="219" spans="1:10" s="6" customFormat="1" ht="15.75" x14ac:dyDescent="0.2">
      <c r="A219" s="34" t="s">
        <v>11</v>
      </c>
      <c r="B219" s="17" t="s">
        <v>2</v>
      </c>
      <c r="C219" s="35" t="s">
        <v>12</v>
      </c>
      <c r="D219" s="18">
        <f>SUM(D220:D223)</f>
        <v>70573877.659999996</v>
      </c>
      <c r="E219" s="18">
        <f t="shared" ref="E219" si="132">SUM(E220:E223)</f>
        <v>70699479.709999993</v>
      </c>
      <c r="F219" s="18">
        <f t="shared" ref="F219" si="133">SUM(F220:F223)</f>
        <v>56701134.460000001</v>
      </c>
      <c r="G219" s="19">
        <f t="shared" si="117"/>
        <v>-13998345.249999993</v>
      </c>
      <c r="H219" s="20">
        <f t="shared" si="114"/>
        <v>-0.19799785383738849</v>
      </c>
      <c r="I219" s="36" t="s">
        <v>12</v>
      </c>
      <c r="J219" s="36" t="s">
        <v>12</v>
      </c>
    </row>
    <row r="220" spans="1:10" s="6" customFormat="1" ht="47.25" x14ac:dyDescent="0.2">
      <c r="A220" s="34"/>
      <c r="B220" s="17" t="s">
        <v>7</v>
      </c>
      <c r="C220" s="35"/>
      <c r="D220" s="18">
        <f>D36+D93+D140+D145+D150+D155+D160+D165+D170+D175+D180+D195</f>
        <v>1007561.74</v>
      </c>
      <c r="E220" s="18">
        <f t="shared" ref="E220:F220" si="134">E36+E93+E140+E145+E150+E155+E160+E165+E170+E175+E180+E195</f>
        <v>1007561.74</v>
      </c>
      <c r="F220" s="18">
        <f t="shared" si="134"/>
        <v>1007561.74</v>
      </c>
      <c r="G220" s="19">
        <f t="shared" si="117"/>
        <v>0</v>
      </c>
      <c r="H220" s="20">
        <v>0</v>
      </c>
      <c r="I220" s="36"/>
      <c r="J220" s="36"/>
    </row>
    <row r="221" spans="1:10" s="6" customFormat="1" ht="47.25" x14ac:dyDescent="0.2">
      <c r="A221" s="34"/>
      <c r="B221" s="17" t="s">
        <v>8</v>
      </c>
      <c r="C221" s="35"/>
      <c r="D221" s="18">
        <f t="shared" ref="D221:F223" si="135">D37+D94+D141+D146+D151+D156+D161+D166+D171+D176+D181+D196</f>
        <v>1575929.9</v>
      </c>
      <c r="E221" s="18">
        <f t="shared" si="135"/>
        <v>1575929.9</v>
      </c>
      <c r="F221" s="18">
        <f t="shared" si="135"/>
        <v>1575929.9</v>
      </c>
      <c r="G221" s="19">
        <f t="shared" si="117"/>
        <v>0</v>
      </c>
      <c r="H221" s="20">
        <v>0</v>
      </c>
      <c r="I221" s="36"/>
      <c r="J221" s="36"/>
    </row>
    <row r="222" spans="1:10" s="6" customFormat="1" ht="31.5" x14ac:dyDescent="0.2">
      <c r="A222" s="34"/>
      <c r="B222" s="17" t="s">
        <v>3</v>
      </c>
      <c r="C222" s="35"/>
      <c r="D222" s="18">
        <f t="shared" si="135"/>
        <v>67990386.019999996</v>
      </c>
      <c r="E222" s="18">
        <f t="shared" si="135"/>
        <v>68115988.069999993</v>
      </c>
      <c r="F222" s="18">
        <f t="shared" si="135"/>
        <v>54117642.82</v>
      </c>
      <c r="G222" s="19">
        <f t="shared" si="117"/>
        <v>-13998345.249999993</v>
      </c>
      <c r="H222" s="20">
        <f t="shared" si="114"/>
        <v>-0.20550748284843889</v>
      </c>
      <c r="I222" s="36"/>
      <c r="J222" s="36"/>
    </row>
    <row r="223" spans="1:10" s="6" customFormat="1" ht="15.75" x14ac:dyDescent="0.2">
      <c r="A223" s="34"/>
      <c r="B223" s="17" t="s">
        <v>4</v>
      </c>
      <c r="C223" s="35"/>
      <c r="D223" s="18">
        <f t="shared" si="135"/>
        <v>0</v>
      </c>
      <c r="E223" s="18">
        <f t="shared" si="135"/>
        <v>0</v>
      </c>
      <c r="F223" s="18">
        <f t="shared" si="135"/>
        <v>0</v>
      </c>
      <c r="G223" s="19">
        <f t="shared" si="117"/>
        <v>0</v>
      </c>
      <c r="H223" s="20">
        <v>0</v>
      </c>
      <c r="I223" s="36"/>
      <c r="J223" s="36"/>
    </row>
    <row r="224" spans="1:10" s="9" customFormat="1" ht="104.25" customHeight="1" x14ac:dyDescent="0.2">
      <c r="A224" s="31" t="s">
        <v>108</v>
      </c>
      <c r="B224" s="32"/>
      <c r="C224" s="32"/>
      <c r="D224" s="32"/>
      <c r="E224" s="32"/>
      <c r="F224" s="32"/>
      <c r="G224" s="32"/>
      <c r="H224" s="27" t="s">
        <v>101</v>
      </c>
      <c r="I224" s="27">
        <v>99.38</v>
      </c>
      <c r="J224" s="28" t="s">
        <v>102</v>
      </c>
    </row>
    <row r="225" spans="1:10" s="9" customFormat="1" x14ac:dyDescent="0.2">
      <c r="A225" s="69"/>
      <c r="B225" s="69"/>
      <c r="C225" s="69"/>
      <c r="D225" s="69"/>
      <c r="E225" s="69"/>
      <c r="F225" s="69"/>
      <c r="G225" s="69"/>
      <c r="H225" s="69"/>
      <c r="I225" s="69"/>
      <c r="J225" s="69"/>
    </row>
    <row r="226" spans="1:10" s="9" customFormat="1" ht="12.75" customHeight="1" x14ac:dyDescent="0.2">
      <c r="A226" s="1"/>
      <c r="B226" s="7"/>
      <c r="C226" s="1"/>
      <c r="D226" s="8"/>
      <c r="E226" s="8"/>
      <c r="F226" s="8"/>
      <c r="G226" s="8"/>
      <c r="H226" s="8"/>
      <c r="I226" s="8"/>
      <c r="J226" s="8"/>
    </row>
    <row r="227" spans="1:10" s="9" customFormat="1" x14ac:dyDescent="0.2">
      <c r="A227" s="1"/>
      <c r="B227" s="7"/>
      <c r="C227" s="1"/>
      <c r="D227" s="8"/>
      <c r="E227" s="8"/>
      <c r="F227" s="8"/>
      <c r="G227" s="8"/>
      <c r="H227" s="8"/>
      <c r="I227" s="8"/>
      <c r="J227" s="8"/>
    </row>
    <row r="228" spans="1:10" s="9" customFormat="1" x14ac:dyDescent="0.2">
      <c r="A228" s="1"/>
      <c r="B228" s="7"/>
      <c r="C228" s="1"/>
      <c r="D228" s="8"/>
      <c r="E228" s="8"/>
      <c r="F228" s="8"/>
      <c r="G228" s="8"/>
      <c r="H228" s="8"/>
      <c r="I228" s="8"/>
      <c r="J228" s="8"/>
    </row>
    <row r="229" spans="1:10" s="9" customFormat="1" x14ac:dyDescent="0.2">
      <c r="A229" s="1"/>
      <c r="B229" s="7"/>
      <c r="C229" s="1"/>
      <c r="D229" s="8"/>
      <c r="E229" s="8"/>
      <c r="F229" s="8"/>
      <c r="G229" s="8"/>
      <c r="H229" s="8"/>
      <c r="I229" s="8"/>
      <c r="J229" s="8"/>
    </row>
    <row r="230" spans="1:10" s="9" customFormat="1" x14ac:dyDescent="0.2">
      <c r="A230" s="1"/>
      <c r="B230" s="7"/>
      <c r="C230" s="1"/>
      <c r="D230" s="8"/>
      <c r="E230" s="8"/>
      <c r="F230" s="8"/>
      <c r="G230" s="8"/>
      <c r="H230" s="8"/>
      <c r="I230" s="8"/>
      <c r="J230" s="8"/>
    </row>
    <row r="231" spans="1:10" s="9" customFormat="1" x14ac:dyDescent="0.2">
      <c r="A231" s="1"/>
      <c r="B231" s="7"/>
      <c r="C231" s="1"/>
      <c r="D231" s="8"/>
      <c r="E231" s="8"/>
      <c r="F231" s="8"/>
      <c r="G231" s="8"/>
      <c r="H231" s="8"/>
      <c r="I231" s="8"/>
      <c r="J231" s="8"/>
    </row>
    <row r="232" spans="1:10" s="9" customFormat="1" x14ac:dyDescent="0.2">
      <c r="A232" s="1"/>
      <c r="B232" s="7"/>
      <c r="C232" s="1"/>
      <c r="D232" s="8"/>
      <c r="E232" s="8"/>
      <c r="F232" s="8"/>
      <c r="G232" s="8"/>
      <c r="H232" s="8"/>
      <c r="I232" s="8"/>
      <c r="J232" s="8"/>
    </row>
    <row r="233" spans="1:10" s="9" customFormat="1" x14ac:dyDescent="0.2">
      <c r="A233" s="1"/>
      <c r="B233" s="7"/>
      <c r="C233" s="1"/>
      <c r="D233" s="8"/>
      <c r="E233" s="8">
        <v>2398980589.9699998</v>
      </c>
      <c r="F233" s="8"/>
      <c r="G233" s="8"/>
      <c r="H233" s="8"/>
      <c r="I233" s="8"/>
      <c r="J233" s="8"/>
    </row>
    <row r="234" spans="1:10" s="9" customFormat="1" x14ac:dyDescent="0.2">
      <c r="A234" s="1"/>
      <c r="B234" s="7"/>
      <c r="C234" s="1"/>
      <c r="D234" s="8"/>
      <c r="E234" s="8"/>
      <c r="F234" s="8"/>
      <c r="G234" s="8"/>
      <c r="H234" s="8"/>
      <c r="I234" s="8"/>
      <c r="J234" s="8"/>
    </row>
    <row r="235" spans="1:10" s="9" customFormat="1" x14ac:dyDescent="0.2">
      <c r="A235" s="1"/>
      <c r="B235" s="7"/>
      <c r="C235" s="1"/>
      <c r="D235" s="8"/>
      <c r="E235" s="8"/>
      <c r="F235" s="8"/>
      <c r="G235" s="8"/>
      <c r="H235" s="8"/>
      <c r="I235" s="8"/>
      <c r="J235" s="8"/>
    </row>
    <row r="236" spans="1:10" s="9" customFormat="1" x14ac:dyDescent="0.2">
      <c r="A236" s="1"/>
      <c r="B236" s="7"/>
      <c r="C236" s="1"/>
      <c r="D236" s="8"/>
      <c r="E236" s="8"/>
      <c r="F236" s="8"/>
      <c r="G236" s="8"/>
      <c r="H236" s="8"/>
      <c r="I236" s="8"/>
      <c r="J236" s="8"/>
    </row>
    <row r="237" spans="1:10" s="9" customFormat="1" x14ac:dyDescent="0.2">
      <c r="A237" s="1"/>
      <c r="B237" s="7"/>
      <c r="C237" s="1" t="s">
        <v>107</v>
      </c>
      <c r="D237" s="29">
        <v>2391556933.4400001</v>
      </c>
      <c r="E237" s="29">
        <v>2414029021.46</v>
      </c>
      <c r="F237" s="29">
        <v>2398980589.9700003</v>
      </c>
      <c r="G237" s="8"/>
      <c r="H237" s="8"/>
      <c r="I237" s="8"/>
      <c r="J237" s="8"/>
    </row>
    <row r="238" spans="1:10" s="9" customFormat="1" ht="25.5" x14ac:dyDescent="0.2">
      <c r="A238" s="1"/>
      <c r="B238" s="7"/>
      <c r="C238" s="1" t="s">
        <v>106</v>
      </c>
      <c r="D238" s="29">
        <v>10297169.359999999</v>
      </c>
      <c r="E238" s="29">
        <v>10297169.359999999</v>
      </c>
      <c r="F238" s="29">
        <v>10043500.52</v>
      </c>
      <c r="G238" s="8"/>
      <c r="H238" s="8"/>
      <c r="I238" s="8"/>
      <c r="J238" s="8"/>
    </row>
    <row r="239" spans="1:10" s="9" customFormat="1" x14ac:dyDescent="0.2">
      <c r="A239" s="1"/>
      <c r="B239" s="7"/>
      <c r="C239" s="1"/>
      <c r="D239" s="29"/>
      <c r="E239" s="29"/>
      <c r="F239" s="29"/>
      <c r="G239" s="8"/>
      <c r="H239" s="8"/>
      <c r="I239" s="8"/>
      <c r="J239" s="8"/>
    </row>
    <row r="240" spans="1:10" s="9" customFormat="1" x14ac:dyDescent="0.2">
      <c r="A240" s="1"/>
      <c r="B240" s="7"/>
      <c r="C240" s="1"/>
      <c r="D240" s="29">
        <f>D237-D238</f>
        <v>2381259764.0799999</v>
      </c>
      <c r="E240" s="29">
        <f t="shared" ref="E240:F240" si="136">E237-E238</f>
        <v>2403731852.0999999</v>
      </c>
      <c r="F240" s="29">
        <f t="shared" si="136"/>
        <v>2388937089.4500003</v>
      </c>
      <c r="G240" s="8"/>
      <c r="H240" s="8"/>
      <c r="I240" s="29">
        <f>F240/E240*100</f>
        <v>99.384508607435791</v>
      </c>
      <c r="J240" s="8"/>
    </row>
    <row r="241" spans="1:10" s="9" customFormat="1" x14ac:dyDescent="0.2">
      <c r="A241" s="1"/>
      <c r="B241" s="7"/>
      <c r="C241" s="1"/>
      <c r="D241" s="8"/>
      <c r="E241" s="8"/>
      <c r="F241" s="8"/>
      <c r="G241" s="8"/>
      <c r="H241" s="8"/>
      <c r="I241" s="8"/>
      <c r="J241" s="8"/>
    </row>
    <row r="242" spans="1:10" s="9" customFormat="1" x14ac:dyDescent="0.2">
      <c r="A242" s="1"/>
      <c r="B242" s="7"/>
      <c r="C242" s="1"/>
      <c r="D242" s="8"/>
      <c r="E242" s="8"/>
      <c r="F242" s="8"/>
      <c r="G242" s="8"/>
      <c r="H242" s="8"/>
      <c r="I242" s="8"/>
      <c r="J242" s="8"/>
    </row>
    <row r="243" spans="1:10" s="9" customFormat="1" x14ac:dyDescent="0.2">
      <c r="A243" s="1"/>
      <c r="B243" s="7"/>
      <c r="C243" s="1"/>
      <c r="D243" s="8"/>
      <c r="E243" s="8"/>
      <c r="F243" s="8"/>
      <c r="G243" s="8"/>
      <c r="H243" s="8"/>
      <c r="I243" s="8"/>
      <c r="J243" s="8"/>
    </row>
    <row r="244" spans="1:10" s="9" customFormat="1" x14ac:dyDescent="0.2">
      <c r="A244" s="1"/>
      <c r="B244" s="7"/>
      <c r="C244" s="1"/>
      <c r="D244" s="8"/>
      <c r="E244" s="8"/>
      <c r="F244" s="8"/>
      <c r="G244" s="8"/>
      <c r="H244" s="8"/>
      <c r="I244" s="8"/>
      <c r="J244" s="8"/>
    </row>
    <row r="245" spans="1:10" s="9" customFormat="1" x14ac:dyDescent="0.2">
      <c r="A245" s="1"/>
      <c r="B245" s="7"/>
      <c r="C245" s="1"/>
      <c r="D245" s="8"/>
      <c r="E245" s="8"/>
      <c r="F245" s="8"/>
      <c r="G245" s="8"/>
      <c r="H245" s="8"/>
      <c r="I245" s="8"/>
      <c r="J245" s="8"/>
    </row>
    <row r="246" spans="1:10" s="9" customFormat="1" x14ac:dyDescent="0.2">
      <c r="A246" s="1"/>
      <c r="B246" s="7"/>
      <c r="C246" s="1"/>
      <c r="D246" s="8"/>
      <c r="E246" s="8"/>
      <c r="F246" s="8"/>
      <c r="G246" s="8"/>
      <c r="H246" s="8"/>
      <c r="I246" s="8"/>
      <c r="J246" s="8"/>
    </row>
    <row r="247" spans="1:10" s="9" customFormat="1" x14ac:dyDescent="0.2">
      <c r="A247" s="1"/>
      <c r="B247" s="7"/>
      <c r="C247" s="1"/>
      <c r="D247" s="8"/>
      <c r="E247" s="8"/>
      <c r="F247" s="8"/>
      <c r="G247" s="8"/>
      <c r="H247" s="8"/>
      <c r="I247" s="8"/>
      <c r="J247" s="8"/>
    </row>
    <row r="248" spans="1:10" s="9" customFormat="1" x14ac:dyDescent="0.2">
      <c r="A248" s="1"/>
      <c r="B248" s="7"/>
      <c r="C248" s="1"/>
      <c r="D248" s="8"/>
      <c r="E248" s="8"/>
      <c r="F248" s="8"/>
      <c r="G248" s="8"/>
      <c r="H248" s="8"/>
      <c r="I248" s="8"/>
      <c r="J248" s="8"/>
    </row>
    <row r="249" spans="1:10" s="9" customFormat="1" x14ac:dyDescent="0.2">
      <c r="A249" s="1"/>
      <c r="B249" s="7"/>
      <c r="C249" s="1"/>
      <c r="D249" s="8"/>
      <c r="E249" s="8"/>
      <c r="F249" s="8"/>
      <c r="G249" s="8"/>
      <c r="H249" s="8"/>
      <c r="I249" s="8"/>
      <c r="J249" s="8"/>
    </row>
    <row r="250" spans="1:10" s="9" customFormat="1" x14ac:dyDescent="0.2">
      <c r="A250" s="1"/>
      <c r="B250" s="7"/>
      <c r="C250" s="1"/>
      <c r="D250" s="8"/>
      <c r="E250" s="8"/>
      <c r="F250" s="8"/>
      <c r="G250" s="8"/>
      <c r="H250" s="8"/>
      <c r="I250" s="8"/>
      <c r="J250" s="8"/>
    </row>
    <row r="251" spans="1:10" s="9" customFormat="1" x14ac:dyDescent="0.2">
      <c r="A251" s="1"/>
      <c r="B251" s="7"/>
      <c r="C251" s="1"/>
      <c r="D251" s="8"/>
      <c r="E251" s="8"/>
      <c r="F251" s="8"/>
      <c r="G251" s="8"/>
      <c r="H251" s="8"/>
      <c r="I251" s="8"/>
      <c r="J251" s="8"/>
    </row>
    <row r="252" spans="1:10" s="9" customFormat="1" x14ac:dyDescent="0.2">
      <c r="A252" s="1"/>
      <c r="B252" s="7"/>
      <c r="C252" s="1"/>
      <c r="D252" s="8"/>
      <c r="E252" s="8"/>
      <c r="F252" s="8"/>
      <c r="G252" s="8"/>
      <c r="H252" s="8"/>
      <c r="I252" s="8"/>
      <c r="J252" s="8"/>
    </row>
    <row r="253" spans="1:10" s="9" customFormat="1" x14ac:dyDescent="0.2">
      <c r="A253" s="1"/>
      <c r="B253" s="7"/>
      <c r="C253" s="1"/>
      <c r="D253" s="8"/>
      <c r="E253" s="8"/>
      <c r="F253" s="8"/>
      <c r="G253" s="8"/>
      <c r="H253" s="8"/>
      <c r="I253" s="8"/>
      <c r="J253" s="8"/>
    </row>
    <row r="254" spans="1:10" s="9" customFormat="1" x14ac:dyDescent="0.2">
      <c r="A254" s="1"/>
      <c r="B254" s="7"/>
      <c r="C254" s="1"/>
      <c r="D254" s="8"/>
      <c r="E254" s="8"/>
      <c r="F254" s="8"/>
      <c r="G254" s="8"/>
      <c r="H254" s="8"/>
      <c r="I254" s="8"/>
      <c r="J254" s="8"/>
    </row>
    <row r="255" spans="1:10" s="9" customFormat="1" x14ac:dyDescent="0.2">
      <c r="A255" s="1"/>
      <c r="B255" s="7"/>
      <c r="C255" s="1"/>
      <c r="D255" s="8"/>
      <c r="E255" s="8"/>
      <c r="F255" s="8"/>
      <c r="G255" s="8"/>
      <c r="H255" s="8"/>
      <c r="I255" s="8"/>
      <c r="J255" s="8"/>
    </row>
    <row r="256" spans="1:10" s="9" customFormat="1" x14ac:dyDescent="0.2">
      <c r="A256" s="1"/>
      <c r="B256" s="7"/>
      <c r="C256" s="1"/>
      <c r="D256" s="8"/>
      <c r="E256" s="8"/>
      <c r="F256" s="8"/>
      <c r="G256" s="8"/>
      <c r="H256" s="8"/>
      <c r="I256" s="8"/>
      <c r="J256" s="8"/>
    </row>
    <row r="257" spans="1:10" s="9" customFormat="1" x14ac:dyDescent="0.2">
      <c r="A257" s="1"/>
      <c r="B257" s="7"/>
      <c r="C257" s="1"/>
      <c r="D257" s="8"/>
      <c r="E257" s="8"/>
      <c r="F257" s="8"/>
      <c r="G257" s="8"/>
      <c r="H257" s="8"/>
      <c r="I257" s="8"/>
      <c r="J257" s="8"/>
    </row>
    <row r="258" spans="1:10" s="9" customFormat="1" x14ac:dyDescent="0.2">
      <c r="A258" s="1"/>
      <c r="B258" s="7"/>
      <c r="C258" s="1"/>
      <c r="D258" s="8"/>
      <c r="E258" s="8"/>
      <c r="F258" s="8"/>
      <c r="G258" s="8"/>
      <c r="H258" s="8"/>
      <c r="I258" s="8"/>
      <c r="J258" s="8"/>
    </row>
    <row r="259" spans="1:10" s="9" customFormat="1" x14ac:dyDescent="0.2">
      <c r="A259" s="1"/>
      <c r="B259" s="7"/>
      <c r="C259" s="1"/>
      <c r="D259" s="8"/>
      <c r="E259" s="8"/>
      <c r="F259" s="8"/>
      <c r="G259" s="8"/>
      <c r="H259" s="8"/>
      <c r="I259" s="8"/>
      <c r="J259" s="8"/>
    </row>
    <row r="260" spans="1:10" s="9" customFormat="1" x14ac:dyDescent="0.2">
      <c r="A260" s="1"/>
      <c r="B260" s="7"/>
      <c r="C260" s="1"/>
      <c r="D260" s="8"/>
      <c r="E260" s="8"/>
      <c r="F260" s="8"/>
      <c r="G260" s="8"/>
      <c r="H260" s="8"/>
      <c r="I260" s="8"/>
      <c r="J260" s="8"/>
    </row>
    <row r="261" spans="1:10" s="9" customFormat="1" x14ac:dyDescent="0.2">
      <c r="A261" s="1"/>
      <c r="B261" s="7"/>
      <c r="C261" s="1"/>
      <c r="D261" s="8"/>
      <c r="E261" s="8"/>
      <c r="F261" s="8"/>
      <c r="G261" s="8"/>
      <c r="H261" s="8"/>
      <c r="I261" s="8"/>
      <c r="J261" s="8"/>
    </row>
    <row r="262" spans="1:10" s="9" customFormat="1" x14ac:dyDescent="0.2">
      <c r="A262" s="1"/>
      <c r="B262" s="7"/>
      <c r="C262" s="1"/>
      <c r="D262" s="8"/>
      <c r="E262" s="8"/>
      <c r="F262" s="8"/>
      <c r="G262" s="8"/>
      <c r="H262" s="8"/>
      <c r="I262" s="8"/>
      <c r="J262" s="8"/>
    </row>
    <row r="263" spans="1:10" s="9" customFormat="1" x14ac:dyDescent="0.2">
      <c r="A263" s="1"/>
      <c r="B263" s="7"/>
      <c r="C263" s="1"/>
      <c r="D263" s="8"/>
      <c r="E263" s="8"/>
      <c r="F263" s="8"/>
      <c r="G263" s="8"/>
      <c r="H263" s="8"/>
      <c r="I263" s="8"/>
      <c r="J263" s="8"/>
    </row>
    <row r="264" spans="1:10" s="9" customFormat="1" x14ac:dyDescent="0.2">
      <c r="A264" s="1"/>
      <c r="B264" s="7"/>
      <c r="C264" s="1"/>
      <c r="D264" s="8"/>
      <c r="E264" s="8"/>
      <c r="F264" s="8"/>
      <c r="G264" s="8"/>
      <c r="H264" s="8"/>
      <c r="I264" s="8"/>
      <c r="J264" s="8"/>
    </row>
    <row r="265" spans="1:10" s="9" customFormat="1" x14ac:dyDescent="0.2">
      <c r="A265" s="1"/>
      <c r="B265" s="7"/>
      <c r="C265" s="1"/>
      <c r="D265" s="8"/>
      <c r="E265" s="8"/>
      <c r="F265" s="8"/>
      <c r="G265" s="8"/>
      <c r="H265" s="8"/>
      <c r="I265" s="8"/>
      <c r="J265" s="8"/>
    </row>
    <row r="266" spans="1:10" s="9" customFormat="1" x14ac:dyDescent="0.2">
      <c r="A266" s="1"/>
      <c r="B266" s="7"/>
      <c r="C266" s="1"/>
      <c r="D266" s="8"/>
      <c r="E266" s="8"/>
      <c r="F266" s="8"/>
      <c r="G266" s="8"/>
      <c r="H266" s="8"/>
      <c r="I266" s="8"/>
      <c r="J266" s="8"/>
    </row>
    <row r="267" spans="1:10" s="9" customFormat="1" x14ac:dyDescent="0.2">
      <c r="A267" s="1"/>
      <c r="B267" s="7"/>
      <c r="C267" s="1"/>
      <c r="D267" s="8"/>
      <c r="E267" s="8"/>
      <c r="F267" s="8"/>
      <c r="G267" s="8"/>
      <c r="H267" s="8"/>
      <c r="I267" s="8"/>
      <c r="J267" s="8"/>
    </row>
    <row r="268" spans="1:10" s="9" customFormat="1" x14ac:dyDescent="0.2">
      <c r="A268" s="1"/>
      <c r="B268" s="7"/>
      <c r="C268" s="1"/>
      <c r="D268" s="8"/>
      <c r="E268" s="8"/>
      <c r="F268" s="8"/>
      <c r="G268" s="8"/>
      <c r="H268" s="8"/>
      <c r="I268" s="8"/>
      <c r="J268" s="8"/>
    </row>
    <row r="269" spans="1:10" s="9" customFormat="1" x14ac:dyDescent="0.2">
      <c r="A269" s="1"/>
      <c r="B269" s="7"/>
      <c r="C269" s="1"/>
      <c r="D269" s="8"/>
      <c r="E269" s="8"/>
      <c r="F269" s="8"/>
      <c r="G269" s="8"/>
      <c r="H269" s="8"/>
      <c r="I269" s="8"/>
      <c r="J269" s="8"/>
    </row>
    <row r="270" spans="1:10" s="9" customFormat="1" x14ac:dyDescent="0.2">
      <c r="A270" s="1"/>
      <c r="B270" s="7"/>
      <c r="C270" s="1"/>
      <c r="D270" s="8"/>
      <c r="E270" s="8"/>
      <c r="F270" s="8"/>
      <c r="G270" s="8"/>
      <c r="H270" s="8"/>
      <c r="I270" s="8"/>
      <c r="J270" s="8"/>
    </row>
    <row r="271" spans="1:10" s="9" customFormat="1" x14ac:dyDescent="0.2">
      <c r="A271" s="1"/>
      <c r="B271" s="7"/>
      <c r="C271" s="1"/>
      <c r="D271" s="8"/>
      <c r="E271" s="8"/>
      <c r="F271" s="8"/>
      <c r="G271" s="8"/>
      <c r="H271" s="8"/>
      <c r="I271" s="8"/>
      <c r="J271" s="8"/>
    </row>
    <row r="272" spans="1:10" s="9" customFormat="1" x14ac:dyDescent="0.2">
      <c r="A272" s="1"/>
      <c r="B272" s="7"/>
      <c r="C272" s="1"/>
      <c r="D272" s="8"/>
      <c r="E272" s="8"/>
      <c r="F272" s="8"/>
      <c r="G272" s="8"/>
      <c r="H272" s="8"/>
      <c r="I272" s="8"/>
      <c r="J272" s="8"/>
    </row>
    <row r="273" spans="1:10" s="9" customFormat="1" x14ac:dyDescent="0.2">
      <c r="A273" s="1"/>
      <c r="B273" s="7"/>
      <c r="C273" s="1"/>
      <c r="D273" s="8"/>
      <c r="E273" s="8"/>
      <c r="F273" s="8"/>
      <c r="G273" s="8"/>
      <c r="H273" s="8"/>
      <c r="I273" s="8"/>
      <c r="J273" s="8"/>
    </row>
    <row r="274" spans="1:10" s="9" customFormat="1" x14ac:dyDescent="0.2">
      <c r="A274" s="1"/>
      <c r="B274" s="7"/>
      <c r="C274" s="1"/>
      <c r="D274" s="8"/>
      <c r="E274" s="8"/>
      <c r="F274" s="8"/>
      <c r="G274" s="8"/>
      <c r="H274" s="8"/>
      <c r="I274" s="8"/>
      <c r="J274" s="8"/>
    </row>
    <row r="275" spans="1:10" s="9" customFormat="1" x14ac:dyDescent="0.2">
      <c r="A275" s="1"/>
      <c r="B275" s="7"/>
      <c r="C275" s="1"/>
      <c r="D275" s="8"/>
      <c r="E275" s="8"/>
      <c r="F275" s="8"/>
      <c r="G275" s="8"/>
      <c r="H275" s="8"/>
      <c r="I275" s="8"/>
      <c r="J275" s="8"/>
    </row>
    <row r="276" spans="1:10" s="9" customFormat="1" x14ac:dyDescent="0.2">
      <c r="A276" s="1"/>
      <c r="B276" s="7"/>
      <c r="C276" s="1"/>
      <c r="D276" s="8"/>
      <c r="E276" s="8"/>
      <c r="F276" s="8"/>
      <c r="G276" s="8"/>
      <c r="H276" s="8"/>
      <c r="I276" s="8"/>
      <c r="J276" s="8"/>
    </row>
    <row r="277" spans="1:10" s="9" customFormat="1" x14ac:dyDescent="0.2">
      <c r="A277" s="1"/>
      <c r="B277" s="7"/>
      <c r="C277" s="1"/>
      <c r="D277" s="8"/>
      <c r="E277" s="8"/>
      <c r="F277" s="8"/>
      <c r="G277" s="8"/>
      <c r="H277" s="8"/>
      <c r="I277" s="8"/>
      <c r="J277" s="8"/>
    </row>
    <row r="278" spans="1:10" s="9" customFormat="1" x14ac:dyDescent="0.2">
      <c r="A278" s="1"/>
      <c r="B278" s="7"/>
      <c r="C278" s="1"/>
      <c r="D278" s="8"/>
      <c r="E278" s="8"/>
      <c r="F278" s="8"/>
      <c r="G278" s="8"/>
      <c r="H278" s="8"/>
      <c r="I278" s="8"/>
      <c r="J278" s="8"/>
    </row>
    <row r="279" spans="1:10" s="9" customFormat="1" x14ac:dyDescent="0.2">
      <c r="A279" s="1"/>
      <c r="B279" s="7"/>
      <c r="C279" s="1"/>
      <c r="D279" s="8"/>
      <c r="E279" s="8"/>
      <c r="F279" s="8"/>
      <c r="G279" s="8"/>
      <c r="H279" s="8"/>
      <c r="I279" s="8"/>
      <c r="J279" s="8"/>
    </row>
    <row r="280" spans="1:10" s="9" customFormat="1" x14ac:dyDescent="0.2">
      <c r="A280" s="1"/>
      <c r="B280" s="7"/>
      <c r="C280" s="1"/>
      <c r="D280" s="8"/>
      <c r="E280" s="8"/>
      <c r="F280" s="8"/>
      <c r="G280" s="8"/>
      <c r="H280" s="8"/>
      <c r="I280" s="8"/>
      <c r="J280" s="8"/>
    </row>
    <row r="281" spans="1:10" s="9" customFormat="1" x14ac:dyDescent="0.2">
      <c r="A281" s="1"/>
      <c r="B281" s="7"/>
      <c r="C281" s="1"/>
      <c r="D281" s="8"/>
      <c r="E281" s="8"/>
      <c r="F281" s="8"/>
      <c r="G281" s="8"/>
      <c r="H281" s="8"/>
      <c r="I281" s="8"/>
      <c r="J281" s="8"/>
    </row>
    <row r="282" spans="1:10" s="9" customFormat="1" x14ac:dyDescent="0.2">
      <c r="A282" s="1"/>
      <c r="B282" s="7"/>
      <c r="C282" s="1"/>
      <c r="D282" s="8"/>
      <c r="E282" s="8"/>
      <c r="F282" s="8"/>
      <c r="G282" s="8"/>
      <c r="H282" s="8"/>
      <c r="I282" s="8"/>
      <c r="J282" s="8"/>
    </row>
    <row r="283" spans="1:10" s="9" customFormat="1" x14ac:dyDescent="0.2">
      <c r="A283" s="1"/>
      <c r="B283" s="7"/>
      <c r="C283" s="1"/>
      <c r="D283" s="8"/>
      <c r="E283" s="8"/>
      <c r="F283" s="8"/>
      <c r="G283" s="8"/>
      <c r="H283" s="8"/>
      <c r="I283" s="8"/>
      <c r="J283" s="8"/>
    </row>
    <row r="284" spans="1:10" s="9" customFormat="1" x14ac:dyDescent="0.2">
      <c r="A284" s="1"/>
      <c r="B284" s="7"/>
      <c r="C284" s="1"/>
      <c r="D284" s="8"/>
      <c r="E284" s="8"/>
      <c r="F284" s="8"/>
      <c r="G284" s="8"/>
      <c r="H284" s="8"/>
      <c r="I284" s="8"/>
      <c r="J284" s="8"/>
    </row>
    <row r="285" spans="1:10" s="9" customFormat="1" x14ac:dyDescent="0.2">
      <c r="A285" s="1"/>
      <c r="B285" s="7"/>
      <c r="C285" s="1"/>
      <c r="D285" s="8"/>
      <c r="E285" s="8"/>
      <c r="F285" s="8"/>
      <c r="G285" s="8"/>
      <c r="H285" s="8"/>
      <c r="I285" s="8"/>
      <c r="J285" s="8"/>
    </row>
    <row r="286" spans="1:10" s="9" customFormat="1" x14ac:dyDescent="0.2">
      <c r="A286" s="1"/>
      <c r="B286" s="7"/>
      <c r="C286" s="1"/>
      <c r="D286" s="8"/>
      <c r="E286" s="8"/>
      <c r="F286" s="8"/>
      <c r="G286" s="8"/>
      <c r="H286" s="8"/>
      <c r="I286" s="8"/>
      <c r="J286" s="8"/>
    </row>
    <row r="287" spans="1:10" s="9" customFormat="1" x14ac:dyDescent="0.2">
      <c r="A287" s="1"/>
      <c r="B287" s="7"/>
      <c r="C287" s="1"/>
      <c r="D287" s="8"/>
      <c r="E287" s="8"/>
      <c r="F287" s="8"/>
      <c r="G287" s="8"/>
      <c r="H287" s="8"/>
      <c r="I287" s="8"/>
      <c r="J287" s="8"/>
    </row>
    <row r="288" spans="1:10" s="9" customFormat="1" x14ac:dyDescent="0.2">
      <c r="A288" s="1"/>
      <c r="B288" s="7"/>
      <c r="C288" s="1"/>
      <c r="D288" s="8"/>
      <c r="E288" s="8"/>
      <c r="F288" s="8"/>
      <c r="G288" s="8"/>
      <c r="H288" s="8"/>
      <c r="I288" s="8"/>
      <c r="J288" s="8"/>
    </row>
    <row r="289" spans="1:10" s="9" customFormat="1" x14ac:dyDescent="0.2">
      <c r="A289" s="1"/>
      <c r="B289" s="7"/>
      <c r="C289" s="1"/>
      <c r="D289" s="8"/>
      <c r="E289" s="8"/>
      <c r="F289" s="8"/>
      <c r="G289" s="8"/>
      <c r="H289" s="8"/>
      <c r="I289" s="8"/>
      <c r="J289" s="8"/>
    </row>
    <row r="290" spans="1:10" s="9" customFormat="1" x14ac:dyDescent="0.2">
      <c r="A290" s="1"/>
      <c r="B290" s="7"/>
      <c r="C290" s="1"/>
      <c r="D290" s="8"/>
      <c r="E290" s="8"/>
      <c r="F290" s="8"/>
      <c r="G290" s="8"/>
      <c r="H290" s="8"/>
      <c r="I290" s="8"/>
      <c r="J290" s="8"/>
    </row>
    <row r="291" spans="1:10" s="9" customFormat="1" x14ac:dyDescent="0.2">
      <c r="A291" s="1"/>
      <c r="B291" s="7"/>
      <c r="C291" s="1"/>
      <c r="D291" s="8"/>
      <c r="E291" s="8"/>
      <c r="F291" s="8"/>
      <c r="G291" s="8"/>
      <c r="H291" s="8"/>
      <c r="I291" s="8"/>
      <c r="J291" s="8"/>
    </row>
    <row r="292" spans="1:10" s="9" customFormat="1" x14ac:dyDescent="0.2">
      <c r="A292" s="1"/>
      <c r="B292" s="7"/>
      <c r="C292" s="1"/>
      <c r="D292" s="8"/>
      <c r="E292" s="8"/>
      <c r="F292" s="8"/>
      <c r="G292" s="8"/>
      <c r="H292" s="8"/>
      <c r="I292" s="8"/>
      <c r="J292" s="8"/>
    </row>
    <row r="293" spans="1:10" s="9" customFormat="1" x14ac:dyDescent="0.2">
      <c r="A293" s="1"/>
      <c r="B293" s="7"/>
      <c r="C293" s="1"/>
      <c r="D293" s="8"/>
      <c r="E293" s="8"/>
      <c r="F293" s="8"/>
      <c r="G293" s="8"/>
      <c r="H293" s="8"/>
      <c r="I293" s="8"/>
      <c r="J293" s="8"/>
    </row>
    <row r="294" spans="1:10" s="9" customFormat="1" x14ac:dyDescent="0.2">
      <c r="A294" s="1"/>
      <c r="B294" s="7"/>
      <c r="C294" s="1"/>
      <c r="D294" s="8"/>
      <c r="E294" s="8"/>
      <c r="F294" s="8"/>
      <c r="G294" s="8"/>
      <c r="H294" s="8"/>
      <c r="I294" s="8"/>
      <c r="J294" s="8"/>
    </row>
    <row r="295" spans="1:10" s="9" customFormat="1" x14ac:dyDescent="0.2">
      <c r="A295" s="1"/>
      <c r="B295" s="7"/>
      <c r="C295" s="1"/>
      <c r="D295" s="8"/>
      <c r="E295" s="8"/>
      <c r="F295" s="8"/>
      <c r="G295" s="8"/>
      <c r="H295" s="8"/>
      <c r="I295" s="8"/>
      <c r="J295" s="8"/>
    </row>
    <row r="296" spans="1:10" s="9" customFormat="1" x14ac:dyDescent="0.2">
      <c r="A296" s="1"/>
      <c r="B296" s="7"/>
      <c r="C296" s="1"/>
      <c r="D296" s="8"/>
      <c r="E296" s="8"/>
      <c r="F296" s="8"/>
      <c r="G296" s="8"/>
      <c r="H296" s="8"/>
      <c r="I296" s="8"/>
      <c r="J296" s="8"/>
    </row>
    <row r="297" spans="1:10" s="9" customFormat="1" x14ac:dyDescent="0.2">
      <c r="A297" s="1"/>
      <c r="B297" s="7"/>
      <c r="C297" s="1"/>
      <c r="D297" s="8"/>
      <c r="E297" s="8"/>
      <c r="F297" s="8"/>
      <c r="G297" s="8"/>
      <c r="H297" s="8"/>
      <c r="I297" s="8"/>
      <c r="J297" s="8"/>
    </row>
    <row r="298" spans="1:10" s="9" customFormat="1" x14ac:dyDescent="0.2">
      <c r="A298" s="1"/>
      <c r="B298" s="7"/>
      <c r="C298" s="1"/>
      <c r="D298" s="8"/>
      <c r="E298" s="8"/>
      <c r="F298" s="8"/>
      <c r="G298" s="8"/>
      <c r="H298" s="8"/>
      <c r="I298" s="8"/>
      <c r="J298" s="8"/>
    </row>
    <row r="299" spans="1:10" s="9" customFormat="1" x14ac:dyDescent="0.2">
      <c r="A299" s="1"/>
      <c r="B299" s="7"/>
      <c r="C299" s="1"/>
      <c r="D299" s="8"/>
      <c r="E299" s="8"/>
      <c r="F299" s="8"/>
      <c r="G299" s="8"/>
      <c r="H299" s="8"/>
      <c r="I299" s="8"/>
      <c r="J299" s="8"/>
    </row>
    <row r="300" spans="1:10" s="9" customFormat="1" x14ac:dyDescent="0.2">
      <c r="A300" s="1"/>
      <c r="B300" s="7"/>
      <c r="C300" s="1"/>
      <c r="D300" s="8"/>
      <c r="E300" s="8"/>
      <c r="F300" s="8"/>
      <c r="G300" s="8"/>
      <c r="H300" s="8"/>
      <c r="I300" s="8"/>
      <c r="J300" s="8"/>
    </row>
    <row r="301" spans="1:10" s="9" customFormat="1" x14ac:dyDescent="0.2">
      <c r="A301" s="1"/>
      <c r="B301" s="7"/>
      <c r="C301" s="1"/>
      <c r="D301" s="8"/>
      <c r="E301" s="8"/>
      <c r="F301" s="8"/>
      <c r="G301" s="8"/>
      <c r="H301" s="8"/>
      <c r="I301" s="8"/>
      <c r="J301" s="8"/>
    </row>
    <row r="302" spans="1:10" s="9" customFormat="1" x14ac:dyDescent="0.2">
      <c r="A302" s="1"/>
      <c r="B302" s="7"/>
      <c r="C302" s="1"/>
      <c r="D302" s="8"/>
      <c r="E302" s="8"/>
      <c r="F302" s="8"/>
      <c r="G302" s="8"/>
      <c r="H302" s="8"/>
      <c r="I302" s="8"/>
      <c r="J302" s="8"/>
    </row>
    <row r="303" spans="1:10" s="9" customFormat="1" x14ac:dyDescent="0.2">
      <c r="A303" s="1"/>
      <c r="B303" s="7"/>
      <c r="C303" s="1"/>
      <c r="D303" s="8"/>
      <c r="E303" s="8"/>
      <c r="F303" s="8"/>
      <c r="G303" s="8"/>
      <c r="H303" s="8"/>
      <c r="I303" s="8"/>
      <c r="J303" s="8"/>
    </row>
    <row r="304" spans="1:10" s="9" customFormat="1" x14ac:dyDescent="0.2">
      <c r="A304" s="1"/>
      <c r="B304" s="7"/>
      <c r="C304" s="1"/>
      <c r="D304" s="8"/>
      <c r="E304" s="8"/>
      <c r="F304" s="8"/>
      <c r="G304" s="8"/>
      <c r="H304" s="8"/>
      <c r="I304" s="8"/>
      <c r="J304" s="8"/>
    </row>
    <row r="305" spans="1:10" s="9" customFormat="1" x14ac:dyDescent="0.2">
      <c r="A305" s="1"/>
      <c r="B305" s="7"/>
      <c r="C305" s="1"/>
      <c r="D305" s="8"/>
      <c r="E305" s="8"/>
      <c r="F305" s="8"/>
      <c r="G305" s="8"/>
      <c r="H305" s="8"/>
      <c r="I305" s="8"/>
      <c r="J305" s="8"/>
    </row>
    <row r="306" spans="1:10" s="9" customFormat="1" x14ac:dyDescent="0.2">
      <c r="A306" s="1"/>
      <c r="B306" s="7"/>
      <c r="C306" s="1"/>
      <c r="D306" s="8"/>
      <c r="E306" s="8"/>
      <c r="F306" s="8"/>
      <c r="G306" s="8"/>
      <c r="H306" s="8"/>
      <c r="I306" s="8"/>
      <c r="J306" s="8"/>
    </row>
    <row r="307" spans="1:10" s="9" customFormat="1" x14ac:dyDescent="0.2">
      <c r="A307" s="1"/>
      <c r="B307" s="7"/>
      <c r="C307" s="1"/>
      <c r="D307" s="8"/>
      <c r="E307" s="8"/>
      <c r="F307" s="8"/>
      <c r="G307" s="8"/>
      <c r="H307" s="8"/>
      <c r="I307" s="8"/>
      <c r="J307" s="8"/>
    </row>
    <row r="308" spans="1:10" s="9" customFormat="1" x14ac:dyDescent="0.2">
      <c r="A308" s="1"/>
      <c r="B308" s="7"/>
      <c r="C308" s="1"/>
      <c r="D308" s="8"/>
      <c r="E308" s="8"/>
      <c r="F308" s="8"/>
      <c r="G308" s="8"/>
      <c r="H308" s="8"/>
      <c r="I308" s="8"/>
      <c r="J308" s="8"/>
    </row>
    <row r="309" spans="1:10" s="9" customFormat="1" x14ac:dyDescent="0.2">
      <c r="A309" s="1"/>
      <c r="B309" s="7"/>
      <c r="C309" s="1"/>
      <c r="D309" s="8"/>
      <c r="E309" s="8"/>
      <c r="F309" s="8"/>
      <c r="G309" s="8"/>
      <c r="H309" s="8"/>
      <c r="I309" s="8"/>
      <c r="J309" s="8"/>
    </row>
    <row r="310" spans="1:10" s="9" customFormat="1" x14ac:dyDescent="0.2">
      <c r="A310" s="1"/>
      <c r="B310" s="7"/>
      <c r="C310" s="1"/>
      <c r="D310" s="8"/>
      <c r="E310" s="8"/>
      <c r="F310" s="8"/>
      <c r="G310" s="8"/>
      <c r="H310" s="8"/>
      <c r="I310" s="8"/>
      <c r="J310" s="8"/>
    </row>
    <row r="311" spans="1:10" s="9" customFormat="1" x14ac:dyDescent="0.2">
      <c r="A311" s="1"/>
      <c r="B311" s="7"/>
      <c r="C311" s="1"/>
      <c r="D311" s="8"/>
      <c r="E311" s="8"/>
      <c r="F311" s="8"/>
      <c r="G311" s="8"/>
      <c r="H311" s="8"/>
      <c r="I311" s="8"/>
      <c r="J311" s="8"/>
    </row>
    <row r="312" spans="1:10" s="9" customFormat="1" x14ac:dyDescent="0.2">
      <c r="A312" s="1"/>
      <c r="B312" s="7"/>
      <c r="C312" s="1"/>
      <c r="D312" s="8"/>
      <c r="E312" s="8"/>
      <c r="F312" s="8"/>
      <c r="G312" s="8"/>
      <c r="H312" s="8"/>
      <c r="I312" s="8"/>
      <c r="J312" s="8"/>
    </row>
    <row r="313" spans="1:10" s="9" customFormat="1" x14ac:dyDescent="0.2">
      <c r="A313" s="1"/>
      <c r="B313" s="7"/>
      <c r="C313" s="1"/>
      <c r="D313" s="8"/>
      <c r="E313" s="8"/>
      <c r="F313" s="8"/>
      <c r="G313" s="8"/>
      <c r="H313" s="8"/>
      <c r="I313" s="8"/>
      <c r="J313" s="8"/>
    </row>
    <row r="314" spans="1:10" s="9" customFormat="1" x14ac:dyDescent="0.2">
      <c r="A314" s="1"/>
      <c r="B314" s="7"/>
      <c r="C314" s="1"/>
      <c r="D314" s="8"/>
      <c r="E314" s="8"/>
      <c r="F314" s="8"/>
      <c r="G314" s="8"/>
      <c r="H314" s="8"/>
      <c r="I314" s="8"/>
      <c r="J314" s="8"/>
    </row>
    <row r="315" spans="1:10" s="9" customFormat="1" x14ac:dyDescent="0.2">
      <c r="A315" s="1"/>
      <c r="B315" s="7"/>
      <c r="C315" s="1"/>
      <c r="D315" s="8"/>
      <c r="E315" s="8"/>
      <c r="F315" s="8"/>
      <c r="G315" s="8"/>
      <c r="H315" s="8"/>
      <c r="I315" s="8"/>
      <c r="J315" s="8"/>
    </row>
    <row r="316" spans="1:10" s="9" customFormat="1" x14ac:dyDescent="0.2">
      <c r="A316" s="1"/>
      <c r="B316" s="7"/>
      <c r="C316" s="1"/>
      <c r="D316" s="8"/>
      <c r="E316" s="8"/>
      <c r="F316" s="8"/>
      <c r="G316" s="8"/>
      <c r="H316" s="8"/>
      <c r="I316" s="8"/>
      <c r="J316" s="8"/>
    </row>
    <row r="317" spans="1:10" s="9" customFormat="1" x14ac:dyDescent="0.2">
      <c r="A317" s="1"/>
      <c r="B317" s="7"/>
      <c r="C317" s="1"/>
      <c r="D317" s="8"/>
      <c r="E317" s="8"/>
      <c r="F317" s="8"/>
      <c r="G317" s="8"/>
      <c r="H317" s="8"/>
      <c r="I317" s="8"/>
      <c r="J317" s="8"/>
    </row>
    <row r="318" spans="1:10" s="9" customFormat="1" x14ac:dyDescent="0.2">
      <c r="A318" s="1"/>
      <c r="B318" s="7"/>
      <c r="C318" s="1"/>
      <c r="D318" s="8"/>
      <c r="E318" s="8"/>
      <c r="F318" s="8"/>
      <c r="G318" s="8"/>
      <c r="H318" s="8"/>
      <c r="I318" s="8"/>
      <c r="J318" s="8"/>
    </row>
    <row r="319" spans="1:10" s="9" customFormat="1" x14ac:dyDescent="0.2">
      <c r="A319" s="1"/>
      <c r="B319" s="7"/>
      <c r="C319" s="1"/>
      <c r="D319" s="8"/>
      <c r="E319" s="8"/>
      <c r="F319" s="8"/>
      <c r="G319" s="8"/>
      <c r="H319" s="8"/>
      <c r="I319" s="8"/>
      <c r="J319" s="8"/>
    </row>
    <row r="320" spans="1:10" s="9" customFormat="1" x14ac:dyDescent="0.2">
      <c r="A320" s="1"/>
      <c r="B320" s="7"/>
      <c r="C320" s="1"/>
      <c r="D320" s="8"/>
      <c r="E320" s="8"/>
      <c r="F320" s="8"/>
      <c r="G320" s="8"/>
      <c r="H320" s="8"/>
      <c r="I320" s="8"/>
      <c r="J320" s="8"/>
    </row>
    <row r="321" spans="1:10" s="9" customFormat="1" x14ac:dyDescent="0.2">
      <c r="A321" s="1"/>
      <c r="B321" s="7"/>
      <c r="C321" s="1"/>
      <c r="D321" s="8"/>
      <c r="E321" s="8"/>
      <c r="F321" s="8"/>
      <c r="G321" s="8"/>
      <c r="H321" s="8"/>
      <c r="I321" s="8"/>
      <c r="J321" s="8"/>
    </row>
    <row r="322" spans="1:10" s="9" customFormat="1" x14ac:dyDescent="0.2">
      <c r="A322" s="1"/>
      <c r="B322" s="7"/>
      <c r="C322" s="1"/>
      <c r="D322" s="8"/>
      <c r="E322" s="8"/>
      <c r="F322" s="8"/>
      <c r="G322" s="8"/>
      <c r="H322" s="8"/>
      <c r="I322" s="8"/>
      <c r="J322" s="8"/>
    </row>
    <row r="323" spans="1:10" s="9" customFormat="1" x14ac:dyDescent="0.2">
      <c r="A323" s="1"/>
      <c r="B323" s="7"/>
      <c r="C323" s="1"/>
      <c r="D323" s="8"/>
      <c r="E323" s="8"/>
      <c r="F323" s="8"/>
      <c r="G323" s="8"/>
      <c r="H323" s="8"/>
      <c r="I323" s="8"/>
      <c r="J323" s="8"/>
    </row>
    <row r="324" spans="1:10" s="9" customFormat="1" x14ac:dyDescent="0.2">
      <c r="A324" s="1"/>
      <c r="B324" s="7"/>
      <c r="C324" s="1"/>
      <c r="D324" s="8"/>
      <c r="E324" s="8"/>
      <c r="F324" s="8"/>
      <c r="G324" s="8"/>
      <c r="H324" s="8"/>
      <c r="I324" s="8"/>
      <c r="J324" s="8"/>
    </row>
    <row r="325" spans="1:10" s="9" customFormat="1" x14ac:dyDescent="0.2">
      <c r="A325" s="1"/>
      <c r="B325" s="7"/>
      <c r="C325" s="1"/>
      <c r="D325" s="8"/>
      <c r="E325" s="8"/>
      <c r="F325" s="8"/>
      <c r="G325" s="8"/>
      <c r="H325" s="8"/>
      <c r="I325" s="8"/>
      <c r="J325" s="8"/>
    </row>
    <row r="326" spans="1:10" s="9" customFormat="1" x14ac:dyDescent="0.2">
      <c r="A326" s="1"/>
      <c r="B326" s="7"/>
      <c r="C326" s="1"/>
      <c r="D326" s="8"/>
      <c r="E326" s="8"/>
      <c r="F326" s="8"/>
      <c r="G326" s="8"/>
      <c r="H326" s="8"/>
      <c r="I326" s="8"/>
      <c r="J326" s="8"/>
    </row>
    <row r="327" spans="1:10" s="9" customFormat="1" x14ac:dyDescent="0.2">
      <c r="A327" s="1"/>
      <c r="B327" s="7"/>
      <c r="C327" s="1"/>
      <c r="D327" s="8"/>
      <c r="E327" s="8"/>
      <c r="F327" s="8"/>
      <c r="G327" s="8"/>
      <c r="H327" s="8"/>
      <c r="I327" s="8"/>
      <c r="J327" s="8"/>
    </row>
    <row r="328" spans="1:10" s="9" customFormat="1" x14ac:dyDescent="0.2">
      <c r="A328" s="1"/>
      <c r="B328" s="7"/>
      <c r="C328" s="1"/>
      <c r="D328" s="8"/>
      <c r="E328" s="8"/>
      <c r="F328" s="8"/>
      <c r="G328" s="8"/>
      <c r="H328" s="8"/>
      <c r="I328" s="8"/>
      <c r="J328" s="8"/>
    </row>
    <row r="329" spans="1:10" s="9" customFormat="1" x14ac:dyDescent="0.2">
      <c r="A329" s="1"/>
      <c r="B329" s="7"/>
      <c r="C329" s="1"/>
      <c r="D329" s="8"/>
      <c r="E329" s="8"/>
      <c r="F329" s="8"/>
      <c r="G329" s="8"/>
      <c r="H329" s="8"/>
      <c r="I329" s="8"/>
      <c r="J329" s="8"/>
    </row>
    <row r="330" spans="1:10" s="9" customFormat="1" x14ac:dyDescent="0.2">
      <c r="A330" s="1"/>
      <c r="B330" s="7"/>
      <c r="C330" s="1"/>
      <c r="D330" s="8"/>
      <c r="E330" s="8"/>
      <c r="F330" s="8"/>
      <c r="G330" s="8"/>
      <c r="H330" s="8"/>
      <c r="I330" s="8"/>
      <c r="J330" s="8"/>
    </row>
    <row r="331" spans="1:10" s="9" customFormat="1" x14ac:dyDescent="0.2">
      <c r="A331" s="1"/>
      <c r="B331" s="7"/>
      <c r="C331" s="1"/>
      <c r="D331" s="8"/>
      <c r="E331" s="8"/>
      <c r="F331" s="8"/>
      <c r="G331" s="8"/>
      <c r="H331" s="8"/>
      <c r="I331" s="8"/>
      <c r="J331" s="8"/>
    </row>
    <row r="332" spans="1:10" s="9" customFormat="1" x14ac:dyDescent="0.2">
      <c r="A332" s="1"/>
      <c r="B332" s="7"/>
      <c r="C332" s="1"/>
      <c r="D332" s="8"/>
      <c r="E332" s="8"/>
      <c r="F332" s="8"/>
      <c r="G332" s="8"/>
      <c r="H332" s="8"/>
      <c r="I332" s="8"/>
      <c r="J332" s="8"/>
    </row>
    <row r="333" spans="1:10" s="9" customFormat="1" x14ac:dyDescent="0.2">
      <c r="A333" s="1"/>
      <c r="B333" s="7"/>
      <c r="C333" s="1"/>
      <c r="D333" s="8"/>
      <c r="E333" s="8"/>
      <c r="F333" s="8"/>
      <c r="G333" s="8"/>
      <c r="H333" s="8"/>
      <c r="I333" s="8"/>
      <c r="J333" s="8"/>
    </row>
    <row r="334" spans="1:10" s="9" customFormat="1" x14ac:dyDescent="0.2">
      <c r="A334" s="1"/>
      <c r="B334" s="7"/>
      <c r="C334" s="1"/>
      <c r="D334" s="8"/>
      <c r="E334" s="8"/>
      <c r="F334" s="8"/>
      <c r="G334" s="8"/>
      <c r="H334" s="8"/>
      <c r="I334" s="8"/>
      <c r="J334" s="8"/>
    </row>
    <row r="335" spans="1:10" s="9" customFormat="1" x14ac:dyDescent="0.2">
      <c r="A335" s="1"/>
      <c r="B335" s="7"/>
      <c r="C335" s="1"/>
      <c r="D335" s="8"/>
      <c r="E335" s="8"/>
      <c r="F335" s="8"/>
      <c r="G335" s="8"/>
      <c r="H335" s="8"/>
      <c r="I335" s="8"/>
      <c r="J335" s="8"/>
    </row>
    <row r="336" spans="1:10" s="9" customFormat="1" x14ac:dyDescent="0.2">
      <c r="A336" s="1"/>
      <c r="B336" s="7"/>
      <c r="C336" s="1"/>
      <c r="D336" s="8"/>
      <c r="E336" s="8"/>
      <c r="F336" s="8"/>
      <c r="G336" s="8"/>
      <c r="H336" s="8"/>
      <c r="I336" s="8"/>
      <c r="J336" s="8"/>
    </row>
    <row r="337" spans="1:10" s="9" customFormat="1" x14ac:dyDescent="0.2">
      <c r="A337" s="1"/>
      <c r="B337" s="7"/>
      <c r="C337" s="1"/>
      <c r="D337" s="8"/>
      <c r="E337" s="8"/>
      <c r="F337" s="8"/>
      <c r="G337" s="8"/>
      <c r="H337" s="8"/>
      <c r="I337" s="8"/>
      <c r="J337" s="8"/>
    </row>
    <row r="338" spans="1:10" s="9" customFormat="1" x14ac:dyDescent="0.2">
      <c r="A338" s="1"/>
      <c r="B338" s="7"/>
      <c r="C338" s="1"/>
      <c r="D338" s="8"/>
      <c r="E338" s="8"/>
      <c r="F338" s="8"/>
      <c r="G338" s="8"/>
      <c r="H338" s="8"/>
      <c r="I338" s="8"/>
      <c r="J338" s="8"/>
    </row>
    <row r="339" spans="1:10" s="9" customFormat="1" x14ac:dyDescent="0.2">
      <c r="A339" s="1"/>
      <c r="B339" s="7"/>
      <c r="C339" s="1"/>
      <c r="D339" s="8"/>
      <c r="E339" s="8"/>
      <c r="F339" s="8"/>
      <c r="G339" s="8"/>
      <c r="H339" s="8"/>
      <c r="I339" s="8"/>
      <c r="J339" s="8"/>
    </row>
    <row r="340" spans="1:10" s="9" customFormat="1" x14ac:dyDescent="0.2">
      <c r="A340" s="1"/>
      <c r="B340" s="7"/>
      <c r="C340" s="1"/>
      <c r="D340" s="8"/>
      <c r="E340" s="8"/>
      <c r="F340" s="8"/>
      <c r="G340" s="8"/>
      <c r="H340" s="8"/>
      <c r="I340" s="8"/>
      <c r="J340" s="8"/>
    </row>
    <row r="341" spans="1:10" s="9" customFormat="1" x14ac:dyDescent="0.2">
      <c r="A341" s="1"/>
      <c r="B341" s="7"/>
      <c r="C341" s="1"/>
      <c r="D341" s="8"/>
      <c r="E341" s="8"/>
      <c r="F341" s="8"/>
      <c r="G341" s="8"/>
      <c r="H341" s="8"/>
      <c r="I341" s="8"/>
      <c r="J341" s="8"/>
    </row>
    <row r="342" spans="1:10" s="9" customFormat="1" x14ac:dyDescent="0.2">
      <c r="A342" s="1"/>
      <c r="B342" s="7"/>
      <c r="C342" s="1"/>
      <c r="D342" s="8"/>
      <c r="E342" s="8"/>
      <c r="F342" s="8"/>
      <c r="G342" s="8"/>
      <c r="H342" s="8"/>
      <c r="I342" s="8"/>
      <c r="J342" s="8"/>
    </row>
    <row r="343" spans="1:10" s="9" customFormat="1" x14ac:dyDescent="0.2">
      <c r="A343" s="1"/>
      <c r="B343" s="7"/>
      <c r="C343" s="1"/>
      <c r="D343" s="8"/>
      <c r="E343" s="8"/>
      <c r="F343" s="8"/>
      <c r="G343" s="8"/>
      <c r="H343" s="8"/>
      <c r="I343" s="8"/>
      <c r="J343" s="8"/>
    </row>
    <row r="344" spans="1:10" s="9" customFormat="1" x14ac:dyDescent="0.2">
      <c r="A344" s="1"/>
      <c r="B344" s="7"/>
      <c r="C344" s="1"/>
      <c r="D344" s="8"/>
      <c r="E344" s="8"/>
      <c r="F344" s="8"/>
      <c r="G344" s="8"/>
      <c r="H344" s="8"/>
      <c r="I344" s="8"/>
      <c r="J344" s="8"/>
    </row>
    <row r="345" spans="1:10" s="9" customFormat="1" x14ac:dyDescent="0.2">
      <c r="A345" s="1"/>
      <c r="B345" s="7"/>
      <c r="C345" s="1"/>
      <c r="D345" s="8"/>
      <c r="E345" s="8"/>
      <c r="F345" s="8"/>
      <c r="G345" s="8"/>
      <c r="H345" s="8"/>
      <c r="I345" s="8"/>
      <c r="J345" s="8"/>
    </row>
    <row r="346" spans="1:10" s="9" customFormat="1" x14ac:dyDescent="0.2">
      <c r="A346" s="1"/>
      <c r="B346" s="7"/>
      <c r="C346" s="1"/>
      <c r="D346" s="8"/>
      <c r="E346" s="8"/>
      <c r="F346" s="8"/>
      <c r="G346" s="8"/>
      <c r="H346" s="8"/>
      <c r="I346" s="8"/>
      <c r="J346" s="8"/>
    </row>
    <row r="347" spans="1:10" s="9" customFormat="1" x14ac:dyDescent="0.2">
      <c r="A347" s="1"/>
      <c r="B347" s="7"/>
      <c r="C347" s="1"/>
      <c r="D347" s="8"/>
      <c r="E347" s="8"/>
      <c r="F347" s="8"/>
      <c r="G347" s="8"/>
      <c r="H347" s="8"/>
      <c r="I347" s="8"/>
      <c r="J347" s="8"/>
    </row>
    <row r="348" spans="1:10" s="9" customFormat="1" x14ac:dyDescent="0.2">
      <c r="A348" s="1"/>
      <c r="B348" s="7"/>
      <c r="C348" s="1"/>
      <c r="D348" s="8"/>
      <c r="E348" s="8"/>
      <c r="F348" s="8"/>
      <c r="G348" s="8"/>
      <c r="H348" s="8"/>
      <c r="I348" s="8"/>
      <c r="J348" s="8"/>
    </row>
    <row r="349" spans="1:10" s="9" customFormat="1" x14ac:dyDescent="0.2">
      <c r="A349" s="1"/>
      <c r="B349" s="7"/>
      <c r="C349" s="1"/>
      <c r="D349" s="8"/>
      <c r="E349" s="8"/>
      <c r="F349" s="8"/>
      <c r="G349" s="8"/>
      <c r="H349" s="8"/>
      <c r="I349" s="8"/>
      <c r="J349" s="8"/>
    </row>
    <row r="350" spans="1:10" s="9" customFormat="1" x14ac:dyDescent="0.2">
      <c r="A350" s="1"/>
      <c r="B350" s="7"/>
      <c r="C350" s="1"/>
      <c r="D350" s="8"/>
      <c r="E350" s="8"/>
      <c r="F350" s="8"/>
      <c r="G350" s="8"/>
      <c r="H350" s="8"/>
      <c r="I350" s="8"/>
      <c r="J350" s="8"/>
    </row>
    <row r="351" spans="1:10" s="9" customFormat="1" x14ac:dyDescent="0.2">
      <c r="A351" s="1"/>
      <c r="B351" s="7"/>
      <c r="C351" s="1"/>
      <c r="D351" s="8"/>
      <c r="E351" s="8"/>
      <c r="F351" s="8"/>
      <c r="G351" s="8"/>
      <c r="H351" s="8"/>
      <c r="I351" s="8"/>
      <c r="J351" s="8"/>
    </row>
    <row r="352" spans="1:10" s="9" customFormat="1" x14ac:dyDescent="0.2">
      <c r="A352" s="1"/>
      <c r="B352" s="7"/>
      <c r="C352" s="1"/>
      <c r="D352" s="8"/>
      <c r="E352" s="8"/>
      <c r="F352" s="8"/>
      <c r="G352" s="8"/>
      <c r="H352" s="8"/>
      <c r="I352" s="8"/>
      <c r="J352" s="8"/>
    </row>
    <row r="353" spans="1:10" s="9" customFormat="1" x14ac:dyDescent="0.2">
      <c r="A353" s="1"/>
      <c r="B353" s="7"/>
      <c r="C353" s="1"/>
      <c r="D353" s="8"/>
      <c r="E353" s="8"/>
      <c r="F353" s="8"/>
      <c r="G353" s="8"/>
      <c r="H353" s="8"/>
      <c r="I353" s="8"/>
      <c r="J353" s="8"/>
    </row>
    <row r="354" spans="1:10" s="9" customFormat="1" x14ac:dyDescent="0.2">
      <c r="A354" s="1"/>
      <c r="B354" s="7"/>
      <c r="C354" s="1"/>
      <c r="D354" s="8"/>
      <c r="E354" s="8"/>
      <c r="F354" s="8"/>
      <c r="G354" s="8"/>
      <c r="H354" s="8"/>
      <c r="I354" s="8"/>
      <c r="J354" s="8"/>
    </row>
    <row r="355" spans="1:10" s="9" customFormat="1" x14ac:dyDescent="0.2">
      <c r="A355" s="1"/>
      <c r="B355" s="7"/>
      <c r="C355" s="1"/>
      <c r="D355" s="8"/>
      <c r="E355" s="8"/>
      <c r="F355" s="8"/>
      <c r="G355" s="8"/>
      <c r="H355" s="8"/>
      <c r="I355" s="8"/>
      <c r="J355" s="8"/>
    </row>
    <row r="356" spans="1:10" s="9" customFormat="1" x14ac:dyDescent="0.2">
      <c r="A356" s="1"/>
      <c r="B356" s="7"/>
      <c r="C356" s="1"/>
      <c r="D356" s="8"/>
      <c r="E356" s="8"/>
      <c r="F356" s="8"/>
      <c r="G356" s="8"/>
      <c r="H356" s="8"/>
      <c r="I356" s="8"/>
      <c r="J356" s="8"/>
    </row>
    <row r="357" spans="1:10" s="9" customFormat="1" x14ac:dyDescent="0.2">
      <c r="A357" s="1"/>
      <c r="B357" s="7"/>
      <c r="C357" s="1"/>
      <c r="D357" s="8"/>
      <c r="E357" s="8"/>
      <c r="F357" s="8"/>
      <c r="G357" s="8"/>
      <c r="H357" s="8"/>
      <c r="I357" s="8"/>
      <c r="J357" s="8"/>
    </row>
    <row r="358" spans="1:10" s="9" customFormat="1" x14ac:dyDescent="0.2">
      <c r="A358" s="1"/>
      <c r="B358" s="7"/>
      <c r="C358" s="1"/>
      <c r="D358" s="8"/>
      <c r="E358" s="8"/>
      <c r="F358" s="8"/>
      <c r="G358" s="8"/>
      <c r="H358" s="8"/>
      <c r="I358" s="8"/>
      <c r="J358" s="8"/>
    </row>
    <row r="359" spans="1:10" s="9" customFormat="1" x14ac:dyDescent="0.2">
      <c r="A359" s="1"/>
      <c r="B359" s="7"/>
      <c r="C359" s="1"/>
      <c r="D359" s="8"/>
      <c r="E359" s="8"/>
      <c r="F359" s="8"/>
      <c r="G359" s="8"/>
      <c r="H359" s="8"/>
      <c r="I359" s="8"/>
      <c r="J359" s="8"/>
    </row>
    <row r="360" spans="1:10" s="9" customFormat="1" x14ac:dyDescent="0.2">
      <c r="A360" s="1"/>
      <c r="B360" s="7"/>
      <c r="C360" s="1"/>
      <c r="D360" s="8"/>
      <c r="E360" s="8"/>
      <c r="F360" s="8"/>
      <c r="G360" s="8"/>
      <c r="H360" s="8"/>
      <c r="I360" s="8"/>
      <c r="J360" s="8"/>
    </row>
    <row r="361" spans="1:10" s="9" customFormat="1" x14ac:dyDescent="0.2">
      <c r="A361" s="1"/>
      <c r="B361" s="7"/>
      <c r="C361" s="1"/>
      <c r="D361" s="8"/>
      <c r="E361" s="8"/>
      <c r="F361" s="8"/>
      <c r="G361" s="8"/>
      <c r="H361" s="8"/>
      <c r="I361" s="8"/>
      <c r="J361" s="8"/>
    </row>
    <row r="362" spans="1:10" s="9" customFormat="1" x14ac:dyDescent="0.2">
      <c r="A362" s="1"/>
      <c r="B362" s="7"/>
      <c r="C362" s="1"/>
      <c r="D362" s="8"/>
      <c r="E362" s="8"/>
      <c r="F362" s="8"/>
      <c r="G362" s="8"/>
      <c r="H362" s="8"/>
      <c r="I362" s="8"/>
      <c r="J362" s="8"/>
    </row>
    <row r="363" spans="1:10" s="9" customFormat="1" x14ac:dyDescent="0.2">
      <c r="A363" s="1"/>
      <c r="B363" s="7"/>
      <c r="C363" s="1"/>
      <c r="D363" s="8"/>
      <c r="E363" s="8"/>
      <c r="F363" s="8"/>
      <c r="G363" s="8"/>
      <c r="H363" s="8"/>
      <c r="I363" s="8"/>
      <c r="J363" s="8"/>
    </row>
    <row r="364" spans="1:10" s="9" customFormat="1" x14ac:dyDescent="0.2">
      <c r="A364" s="1"/>
      <c r="B364" s="7"/>
      <c r="C364" s="1"/>
      <c r="D364" s="8"/>
      <c r="E364" s="8"/>
      <c r="F364" s="8"/>
      <c r="G364" s="8"/>
      <c r="H364" s="8"/>
      <c r="I364" s="8"/>
      <c r="J364" s="8"/>
    </row>
    <row r="365" spans="1:10" s="9" customFormat="1" x14ac:dyDescent="0.2">
      <c r="A365" s="1"/>
      <c r="B365" s="7"/>
      <c r="C365" s="1"/>
      <c r="D365" s="8"/>
      <c r="E365" s="8"/>
      <c r="F365" s="8"/>
      <c r="G365" s="8"/>
      <c r="H365" s="8"/>
      <c r="I365" s="8"/>
      <c r="J365" s="8"/>
    </row>
    <row r="366" spans="1:10" s="9" customFormat="1" x14ac:dyDescent="0.2">
      <c r="A366" s="1"/>
      <c r="B366" s="7"/>
      <c r="C366" s="1"/>
      <c r="D366" s="8"/>
      <c r="E366" s="8"/>
      <c r="F366" s="8"/>
      <c r="G366" s="8"/>
      <c r="H366" s="8"/>
      <c r="I366" s="8"/>
      <c r="J366" s="8"/>
    </row>
    <row r="367" spans="1:10" s="9" customFormat="1" x14ac:dyDescent="0.2">
      <c r="A367" s="1"/>
      <c r="B367" s="7"/>
      <c r="C367" s="1"/>
      <c r="D367" s="8"/>
      <c r="E367" s="8"/>
      <c r="F367" s="8"/>
      <c r="G367" s="8"/>
      <c r="H367" s="8"/>
      <c r="I367" s="8"/>
      <c r="J367" s="8"/>
    </row>
    <row r="368" spans="1:10" s="9" customFormat="1" x14ac:dyDescent="0.2">
      <c r="A368" s="1"/>
      <c r="B368" s="7"/>
      <c r="C368" s="1"/>
      <c r="D368" s="8"/>
      <c r="E368" s="8"/>
      <c r="F368" s="8"/>
      <c r="G368" s="8"/>
      <c r="H368" s="8"/>
      <c r="I368" s="8"/>
      <c r="J368" s="8"/>
    </row>
    <row r="369" spans="1:10" s="9" customFormat="1" x14ac:dyDescent="0.2">
      <c r="A369" s="1"/>
      <c r="B369" s="7"/>
      <c r="C369" s="1"/>
      <c r="D369" s="8"/>
      <c r="E369" s="8"/>
      <c r="F369" s="8"/>
      <c r="G369" s="8"/>
      <c r="H369" s="8"/>
      <c r="I369" s="8"/>
      <c r="J369" s="8"/>
    </row>
    <row r="370" spans="1:10" s="9" customFormat="1" x14ac:dyDescent="0.2">
      <c r="A370" s="1"/>
      <c r="B370" s="7"/>
      <c r="C370" s="1"/>
      <c r="D370" s="8"/>
      <c r="E370" s="8"/>
      <c r="F370" s="8"/>
      <c r="G370" s="8"/>
      <c r="H370" s="8"/>
      <c r="I370" s="8"/>
      <c r="J370" s="8"/>
    </row>
    <row r="371" spans="1:10" s="9" customFormat="1" x14ac:dyDescent="0.2">
      <c r="A371" s="1"/>
      <c r="B371" s="7"/>
      <c r="C371" s="1"/>
      <c r="D371" s="8"/>
      <c r="E371" s="8"/>
      <c r="F371" s="8"/>
      <c r="G371" s="8"/>
      <c r="H371" s="8"/>
      <c r="I371" s="8"/>
      <c r="J371" s="8"/>
    </row>
    <row r="372" spans="1:10" s="9" customFormat="1" x14ac:dyDescent="0.2">
      <c r="A372" s="1"/>
      <c r="B372" s="7"/>
      <c r="C372" s="1"/>
      <c r="D372" s="8"/>
      <c r="E372" s="8"/>
      <c r="F372" s="8"/>
      <c r="G372" s="8"/>
      <c r="H372" s="8"/>
      <c r="I372" s="8"/>
      <c r="J372" s="8"/>
    </row>
    <row r="373" spans="1:10" s="9" customFormat="1" x14ac:dyDescent="0.2">
      <c r="A373" s="1"/>
      <c r="B373" s="7"/>
      <c r="C373" s="1"/>
      <c r="D373" s="8"/>
      <c r="E373" s="8"/>
      <c r="F373" s="8"/>
      <c r="G373" s="8"/>
      <c r="H373" s="8"/>
      <c r="I373" s="8"/>
      <c r="J373" s="8"/>
    </row>
    <row r="374" spans="1:10" s="9" customFormat="1" x14ac:dyDescent="0.2">
      <c r="A374" s="1"/>
      <c r="B374" s="7"/>
      <c r="C374" s="1"/>
      <c r="D374" s="8"/>
      <c r="E374" s="8"/>
      <c r="F374" s="8"/>
      <c r="G374" s="8"/>
      <c r="H374" s="8"/>
      <c r="I374" s="8"/>
      <c r="J374" s="8"/>
    </row>
    <row r="375" spans="1:10" s="9" customFormat="1" x14ac:dyDescent="0.2">
      <c r="A375" s="1"/>
      <c r="B375" s="7"/>
      <c r="C375" s="1"/>
      <c r="D375" s="8"/>
      <c r="E375" s="8"/>
      <c r="F375" s="8"/>
      <c r="G375" s="8"/>
      <c r="H375" s="8"/>
      <c r="I375" s="8"/>
      <c r="J375" s="8"/>
    </row>
    <row r="376" spans="1:10" s="9" customFormat="1" x14ac:dyDescent="0.2">
      <c r="A376" s="1"/>
      <c r="B376" s="7"/>
      <c r="C376" s="1"/>
      <c r="D376" s="8"/>
      <c r="E376" s="8"/>
      <c r="F376" s="8"/>
      <c r="G376" s="8"/>
      <c r="H376" s="8"/>
      <c r="I376" s="8"/>
      <c r="J376" s="8"/>
    </row>
    <row r="377" spans="1:10" s="9" customFormat="1" x14ac:dyDescent="0.2">
      <c r="A377" s="1"/>
      <c r="B377" s="7"/>
      <c r="C377" s="1"/>
      <c r="D377" s="8"/>
      <c r="E377" s="8"/>
      <c r="F377" s="8"/>
      <c r="G377" s="8"/>
      <c r="H377" s="8"/>
      <c r="I377" s="8"/>
      <c r="J377" s="8"/>
    </row>
    <row r="378" spans="1:10" s="9" customFormat="1" x14ac:dyDescent="0.2">
      <c r="A378" s="1"/>
      <c r="B378" s="7"/>
      <c r="C378" s="1"/>
      <c r="D378" s="8"/>
      <c r="E378" s="8"/>
      <c r="F378" s="8"/>
      <c r="G378" s="8"/>
      <c r="H378" s="8"/>
      <c r="I378" s="8"/>
      <c r="J378" s="8"/>
    </row>
    <row r="379" spans="1:10" s="9" customFormat="1" x14ac:dyDescent="0.2">
      <c r="A379" s="1"/>
      <c r="B379" s="7"/>
      <c r="C379" s="1"/>
      <c r="D379" s="8"/>
      <c r="E379" s="8"/>
      <c r="F379" s="8"/>
      <c r="G379" s="8"/>
      <c r="H379" s="8"/>
      <c r="I379" s="8"/>
      <c r="J379" s="8"/>
    </row>
    <row r="380" spans="1:10" s="9" customFormat="1" x14ac:dyDescent="0.2">
      <c r="A380" s="1"/>
      <c r="B380" s="7"/>
      <c r="C380" s="1"/>
      <c r="D380" s="8"/>
      <c r="E380" s="8"/>
      <c r="F380" s="8"/>
      <c r="G380" s="8"/>
      <c r="H380" s="8"/>
      <c r="I380" s="8"/>
      <c r="J380" s="8"/>
    </row>
    <row r="381" spans="1:10" s="9" customFormat="1" x14ac:dyDescent="0.2">
      <c r="A381" s="1"/>
      <c r="B381" s="7"/>
      <c r="C381" s="1"/>
      <c r="D381" s="8"/>
      <c r="E381" s="8"/>
      <c r="F381" s="8"/>
      <c r="G381" s="8"/>
      <c r="H381" s="8"/>
      <c r="I381" s="8"/>
      <c r="J381" s="8"/>
    </row>
    <row r="382" spans="1:10" s="9" customFormat="1" x14ac:dyDescent="0.2">
      <c r="A382" s="1"/>
      <c r="B382" s="7"/>
      <c r="C382" s="1"/>
      <c r="D382" s="8"/>
      <c r="E382" s="8"/>
      <c r="F382" s="8"/>
      <c r="G382" s="8"/>
      <c r="H382" s="8"/>
      <c r="I382" s="8"/>
      <c r="J382" s="8"/>
    </row>
    <row r="383" spans="1:10" s="9" customFormat="1" x14ac:dyDescent="0.2">
      <c r="A383" s="1"/>
      <c r="B383" s="7"/>
      <c r="C383" s="1"/>
      <c r="D383" s="8"/>
      <c r="E383" s="8"/>
      <c r="F383" s="8"/>
      <c r="G383" s="8"/>
      <c r="H383" s="8"/>
      <c r="I383" s="8"/>
      <c r="J383" s="8"/>
    </row>
    <row r="384" spans="1:10" s="9" customFormat="1" x14ac:dyDescent="0.2">
      <c r="A384" s="1"/>
      <c r="B384" s="7"/>
      <c r="C384" s="1"/>
      <c r="D384" s="8"/>
      <c r="E384" s="8"/>
      <c r="F384" s="8"/>
      <c r="G384" s="8"/>
      <c r="H384" s="8"/>
      <c r="I384" s="8"/>
      <c r="J384" s="8"/>
    </row>
    <row r="385" spans="1:10" s="9" customFormat="1" x14ac:dyDescent="0.2">
      <c r="A385" s="1"/>
      <c r="B385" s="7"/>
      <c r="C385" s="1"/>
      <c r="D385" s="8"/>
      <c r="E385" s="8"/>
      <c r="F385" s="8"/>
      <c r="G385" s="8"/>
      <c r="H385" s="8"/>
      <c r="I385" s="8"/>
      <c r="J385" s="8"/>
    </row>
    <row r="386" spans="1:10" s="9" customFormat="1" x14ac:dyDescent="0.2">
      <c r="A386" s="1"/>
      <c r="B386" s="7"/>
      <c r="C386" s="1"/>
      <c r="D386" s="8"/>
      <c r="E386" s="8"/>
      <c r="F386" s="8"/>
      <c r="G386" s="8"/>
      <c r="H386" s="8"/>
      <c r="I386" s="8"/>
      <c r="J386" s="8"/>
    </row>
    <row r="387" spans="1:10" s="9" customFormat="1" x14ac:dyDescent="0.2">
      <c r="A387" s="1"/>
      <c r="B387" s="7"/>
      <c r="C387" s="1"/>
      <c r="D387" s="8"/>
      <c r="E387" s="8"/>
      <c r="F387" s="8"/>
      <c r="G387" s="8"/>
      <c r="H387" s="8"/>
      <c r="I387" s="8"/>
      <c r="J387" s="8"/>
    </row>
    <row r="388" spans="1:10" s="9" customFormat="1" x14ac:dyDescent="0.2">
      <c r="A388" s="1"/>
      <c r="B388" s="7"/>
      <c r="C388" s="1"/>
      <c r="D388" s="8"/>
      <c r="E388" s="8"/>
      <c r="F388" s="8"/>
      <c r="G388" s="8"/>
      <c r="H388" s="8"/>
      <c r="I388" s="8"/>
      <c r="J388" s="8"/>
    </row>
    <row r="389" spans="1:10" s="9" customFormat="1" x14ac:dyDescent="0.2">
      <c r="A389" s="1"/>
      <c r="B389" s="7"/>
      <c r="C389" s="1"/>
      <c r="D389" s="8"/>
      <c r="E389" s="8"/>
      <c r="F389" s="8"/>
      <c r="G389" s="8"/>
      <c r="H389" s="8"/>
      <c r="I389" s="8"/>
      <c r="J389" s="8"/>
    </row>
    <row r="390" spans="1:10" s="9" customFormat="1" x14ac:dyDescent="0.2">
      <c r="A390" s="1"/>
      <c r="B390" s="7"/>
      <c r="C390" s="1"/>
      <c r="D390" s="8"/>
      <c r="E390" s="8"/>
      <c r="F390" s="8"/>
      <c r="G390" s="8"/>
      <c r="H390" s="8"/>
      <c r="I390" s="8"/>
      <c r="J390" s="8"/>
    </row>
    <row r="391" spans="1:10" s="9" customFormat="1" x14ac:dyDescent="0.2">
      <c r="A391" s="1"/>
      <c r="B391" s="7"/>
      <c r="C391" s="1"/>
      <c r="D391" s="8"/>
      <c r="E391" s="8"/>
      <c r="F391" s="8"/>
      <c r="G391" s="8"/>
      <c r="H391" s="8"/>
      <c r="I391" s="8"/>
      <c r="J391" s="8"/>
    </row>
    <row r="392" spans="1:10" s="9" customFormat="1" x14ac:dyDescent="0.2">
      <c r="A392" s="1"/>
      <c r="B392" s="7"/>
      <c r="C392" s="1"/>
      <c r="D392" s="8"/>
      <c r="E392" s="8"/>
      <c r="F392" s="8"/>
      <c r="G392" s="8"/>
      <c r="H392" s="8"/>
      <c r="I392" s="8"/>
      <c r="J392" s="8"/>
    </row>
    <row r="393" spans="1:10" s="9" customFormat="1" x14ac:dyDescent="0.2">
      <c r="A393" s="1"/>
      <c r="B393" s="7"/>
      <c r="C393" s="1"/>
      <c r="D393" s="8"/>
      <c r="E393" s="8"/>
      <c r="F393" s="8"/>
      <c r="G393" s="8"/>
      <c r="H393" s="8"/>
      <c r="I393" s="8"/>
      <c r="J393" s="8"/>
    </row>
    <row r="394" spans="1:10" s="9" customFormat="1" x14ac:dyDescent="0.2">
      <c r="A394" s="1"/>
      <c r="B394" s="7"/>
      <c r="C394" s="1"/>
      <c r="D394" s="8"/>
      <c r="E394" s="8"/>
      <c r="F394" s="8"/>
      <c r="G394" s="8"/>
      <c r="H394" s="8"/>
      <c r="I394" s="8"/>
      <c r="J394" s="8"/>
    </row>
    <row r="395" spans="1:10" s="9" customFormat="1" x14ac:dyDescent="0.2">
      <c r="A395" s="1"/>
      <c r="B395" s="7"/>
      <c r="C395" s="1"/>
      <c r="D395" s="8"/>
      <c r="E395" s="8"/>
      <c r="F395" s="8"/>
      <c r="G395" s="8"/>
      <c r="H395" s="8"/>
      <c r="I395" s="8"/>
      <c r="J395" s="8"/>
    </row>
    <row r="396" spans="1:10" s="9" customFormat="1" x14ac:dyDescent="0.2">
      <c r="A396" s="1"/>
      <c r="B396" s="7"/>
      <c r="C396" s="1"/>
      <c r="D396" s="8"/>
      <c r="E396" s="8"/>
      <c r="F396" s="8"/>
      <c r="G396" s="8"/>
      <c r="H396" s="8"/>
      <c r="I396" s="8"/>
      <c r="J396" s="8"/>
    </row>
    <row r="397" spans="1:10" s="9" customFormat="1" x14ac:dyDescent="0.2">
      <c r="A397" s="1"/>
      <c r="B397" s="7"/>
      <c r="C397" s="1"/>
      <c r="D397" s="8"/>
      <c r="E397" s="8"/>
      <c r="F397" s="8"/>
      <c r="G397" s="8"/>
      <c r="H397" s="8"/>
      <c r="I397" s="8"/>
      <c r="J397" s="8"/>
    </row>
    <row r="398" spans="1:10" s="9" customFormat="1" x14ac:dyDescent="0.2">
      <c r="A398" s="1"/>
      <c r="B398" s="7"/>
      <c r="C398" s="1"/>
      <c r="D398" s="8"/>
      <c r="E398" s="8"/>
      <c r="F398" s="8"/>
      <c r="G398" s="8"/>
      <c r="H398" s="8"/>
      <c r="I398" s="8"/>
      <c r="J398" s="8"/>
    </row>
    <row r="399" spans="1:10" s="9" customFormat="1" x14ac:dyDescent="0.2">
      <c r="A399" s="1"/>
      <c r="B399" s="7"/>
      <c r="C399" s="1"/>
      <c r="D399" s="8"/>
      <c r="E399" s="8"/>
      <c r="F399" s="8"/>
      <c r="G399" s="8"/>
      <c r="H399" s="8"/>
      <c r="I399" s="8"/>
      <c r="J399" s="8"/>
    </row>
    <row r="400" spans="1:10" s="9" customFormat="1" x14ac:dyDescent="0.2">
      <c r="A400" s="1"/>
      <c r="B400" s="7"/>
      <c r="C400" s="1"/>
      <c r="D400" s="8"/>
      <c r="E400" s="8"/>
      <c r="F400" s="8"/>
      <c r="G400" s="8"/>
      <c r="H400" s="8"/>
      <c r="I400" s="8"/>
      <c r="J400" s="8"/>
    </row>
    <row r="401" spans="1:10" s="9" customFormat="1" x14ac:dyDescent="0.2">
      <c r="A401" s="1"/>
      <c r="B401" s="7"/>
      <c r="C401" s="1"/>
      <c r="D401" s="8"/>
      <c r="E401" s="8"/>
      <c r="F401" s="8"/>
      <c r="G401" s="8"/>
      <c r="H401" s="8"/>
      <c r="I401" s="8"/>
      <c r="J401" s="8"/>
    </row>
    <row r="402" spans="1:10" s="9" customFormat="1" x14ac:dyDescent="0.2">
      <c r="A402" s="1"/>
      <c r="B402" s="7"/>
      <c r="C402" s="1"/>
      <c r="D402" s="8"/>
      <c r="E402" s="8"/>
      <c r="F402" s="8"/>
      <c r="G402" s="8"/>
      <c r="H402" s="8"/>
      <c r="I402" s="8"/>
      <c r="J402" s="8"/>
    </row>
    <row r="403" spans="1:10" s="9" customFormat="1" x14ac:dyDescent="0.2">
      <c r="A403" s="1"/>
      <c r="B403" s="7"/>
      <c r="C403" s="1"/>
      <c r="D403" s="8"/>
      <c r="E403" s="8"/>
      <c r="F403" s="8"/>
      <c r="G403" s="8"/>
      <c r="H403" s="8"/>
      <c r="I403" s="8"/>
      <c r="J403" s="8"/>
    </row>
    <row r="404" spans="1:10" s="9" customFormat="1" x14ac:dyDescent="0.2">
      <c r="A404" s="1"/>
      <c r="B404" s="7"/>
      <c r="C404" s="1"/>
      <c r="D404" s="8"/>
      <c r="E404" s="8"/>
      <c r="F404" s="8"/>
      <c r="G404" s="8"/>
      <c r="H404" s="8"/>
      <c r="I404" s="8"/>
      <c r="J404" s="8"/>
    </row>
    <row r="405" spans="1:10" s="9" customFormat="1" x14ac:dyDescent="0.2">
      <c r="A405" s="1"/>
      <c r="B405" s="7"/>
      <c r="C405" s="1"/>
      <c r="D405" s="8"/>
      <c r="E405" s="8"/>
      <c r="F405" s="8"/>
      <c r="G405" s="8"/>
      <c r="H405" s="8"/>
      <c r="I405" s="8"/>
      <c r="J405" s="8"/>
    </row>
    <row r="406" spans="1:10" s="9" customFormat="1" x14ac:dyDescent="0.2">
      <c r="A406" s="1"/>
      <c r="B406" s="7"/>
      <c r="C406" s="1"/>
      <c r="D406" s="8"/>
      <c r="E406" s="8"/>
      <c r="F406" s="8"/>
      <c r="G406" s="8"/>
      <c r="H406" s="8"/>
      <c r="I406" s="8"/>
      <c r="J406" s="8"/>
    </row>
    <row r="407" spans="1:10" s="9" customFormat="1" x14ac:dyDescent="0.2">
      <c r="A407" s="1"/>
      <c r="B407" s="7"/>
      <c r="C407" s="1"/>
      <c r="D407" s="8"/>
      <c r="E407" s="8"/>
      <c r="F407" s="8"/>
      <c r="G407" s="8"/>
      <c r="H407" s="8"/>
      <c r="I407" s="8"/>
      <c r="J407" s="8"/>
    </row>
    <row r="408" spans="1:10" s="9" customFormat="1" x14ac:dyDescent="0.2">
      <c r="A408" s="1"/>
      <c r="B408" s="7"/>
      <c r="C408" s="1"/>
      <c r="D408" s="8"/>
      <c r="E408" s="8"/>
      <c r="F408" s="8"/>
      <c r="G408" s="8"/>
      <c r="H408" s="8"/>
      <c r="I408" s="8"/>
      <c r="J408" s="8"/>
    </row>
    <row r="409" spans="1:10" s="9" customFormat="1" x14ac:dyDescent="0.2">
      <c r="A409" s="1"/>
      <c r="B409" s="7"/>
      <c r="C409" s="1"/>
      <c r="D409" s="8"/>
      <c r="E409" s="8"/>
      <c r="F409" s="8"/>
      <c r="G409" s="8"/>
      <c r="H409" s="8"/>
      <c r="I409" s="8"/>
      <c r="J409" s="8"/>
    </row>
    <row r="410" spans="1:10" s="9" customFormat="1" x14ac:dyDescent="0.2">
      <c r="A410" s="1"/>
      <c r="B410" s="7"/>
      <c r="C410" s="1"/>
      <c r="D410" s="8"/>
      <c r="E410" s="8"/>
      <c r="F410" s="8"/>
      <c r="G410" s="8"/>
      <c r="H410" s="8"/>
      <c r="I410" s="8"/>
      <c r="J410" s="8"/>
    </row>
    <row r="411" spans="1:10" s="9" customFormat="1" x14ac:dyDescent="0.2">
      <c r="A411" s="1"/>
      <c r="B411" s="7"/>
      <c r="C411" s="1"/>
      <c r="D411" s="8"/>
      <c r="E411" s="8"/>
      <c r="F411" s="8"/>
      <c r="G411" s="8"/>
      <c r="H411" s="8"/>
      <c r="I411" s="8"/>
      <c r="J411" s="8"/>
    </row>
    <row r="412" spans="1:10" s="9" customFormat="1" x14ac:dyDescent="0.2">
      <c r="A412" s="1"/>
      <c r="B412" s="7"/>
      <c r="C412" s="1"/>
      <c r="D412" s="8"/>
      <c r="E412" s="8"/>
      <c r="F412" s="8"/>
      <c r="G412" s="8"/>
      <c r="H412" s="8"/>
      <c r="I412" s="8"/>
      <c r="J412" s="8"/>
    </row>
    <row r="413" spans="1:10" s="9" customFormat="1" x14ac:dyDescent="0.2">
      <c r="A413" s="1"/>
      <c r="B413" s="7"/>
      <c r="C413" s="1"/>
      <c r="D413" s="8"/>
      <c r="E413" s="8"/>
      <c r="F413" s="8"/>
      <c r="G413" s="8"/>
      <c r="H413" s="8"/>
      <c r="I413" s="8"/>
      <c r="J413" s="8"/>
    </row>
    <row r="414" spans="1:10" s="9" customFormat="1" x14ac:dyDescent="0.2">
      <c r="A414" s="1"/>
      <c r="B414" s="7"/>
      <c r="C414" s="1"/>
      <c r="D414" s="8"/>
      <c r="E414" s="8"/>
      <c r="F414" s="8"/>
      <c r="G414" s="8"/>
      <c r="H414" s="8"/>
      <c r="I414" s="8"/>
      <c r="J414" s="8"/>
    </row>
    <row r="415" spans="1:10" s="9" customFormat="1" x14ac:dyDescent="0.2">
      <c r="A415" s="1"/>
      <c r="B415" s="7"/>
      <c r="C415" s="1"/>
      <c r="D415" s="8"/>
      <c r="E415" s="8"/>
      <c r="F415" s="8"/>
      <c r="G415" s="8"/>
      <c r="H415" s="8"/>
      <c r="I415" s="8"/>
      <c r="J415" s="8"/>
    </row>
    <row r="416" spans="1:10" s="9" customFormat="1" x14ac:dyDescent="0.2">
      <c r="A416" s="1"/>
      <c r="B416" s="7"/>
      <c r="C416" s="1"/>
      <c r="D416" s="8"/>
      <c r="E416" s="8"/>
      <c r="F416" s="8"/>
      <c r="G416" s="8"/>
      <c r="H416" s="8"/>
      <c r="I416" s="8"/>
      <c r="J416" s="8"/>
    </row>
    <row r="417" spans="1:10" s="9" customFormat="1" x14ac:dyDescent="0.2">
      <c r="A417" s="1"/>
      <c r="B417" s="7"/>
      <c r="C417" s="1"/>
      <c r="D417" s="8"/>
      <c r="E417" s="8"/>
      <c r="F417" s="8"/>
      <c r="G417" s="8"/>
      <c r="H417" s="8"/>
      <c r="I417" s="8"/>
      <c r="J417" s="8"/>
    </row>
    <row r="418" spans="1:10" s="9" customFormat="1" x14ac:dyDescent="0.2">
      <c r="A418" s="1"/>
      <c r="B418" s="7"/>
      <c r="C418" s="1"/>
      <c r="D418" s="8"/>
      <c r="E418" s="8"/>
      <c r="F418" s="8"/>
      <c r="G418" s="8"/>
      <c r="H418" s="8"/>
      <c r="I418" s="8"/>
      <c r="J418" s="8"/>
    </row>
    <row r="419" spans="1:10" s="9" customFormat="1" x14ac:dyDescent="0.2">
      <c r="A419" s="1"/>
      <c r="B419" s="7"/>
      <c r="C419" s="1"/>
      <c r="D419" s="8"/>
      <c r="E419" s="8"/>
      <c r="F419" s="8"/>
      <c r="G419" s="8"/>
      <c r="H419" s="8"/>
      <c r="I419" s="8"/>
      <c r="J419" s="8"/>
    </row>
    <row r="420" spans="1:10" s="9" customFormat="1" x14ac:dyDescent="0.2">
      <c r="A420" s="1"/>
      <c r="B420" s="7"/>
      <c r="C420" s="1"/>
      <c r="D420" s="8"/>
      <c r="E420" s="8"/>
      <c r="F420" s="8"/>
      <c r="G420" s="8"/>
      <c r="H420" s="8"/>
      <c r="I420" s="8"/>
      <c r="J420" s="8"/>
    </row>
    <row r="421" spans="1:10" s="9" customFormat="1" x14ac:dyDescent="0.2">
      <c r="A421" s="1"/>
      <c r="B421" s="7"/>
      <c r="C421" s="1"/>
      <c r="D421" s="8"/>
      <c r="E421" s="8"/>
      <c r="F421" s="8"/>
      <c r="G421" s="8"/>
      <c r="H421" s="8"/>
      <c r="I421" s="8"/>
      <c r="J421" s="8"/>
    </row>
    <row r="422" spans="1:10" s="9" customFormat="1" x14ac:dyDescent="0.2">
      <c r="A422" s="1"/>
      <c r="B422" s="7"/>
      <c r="C422" s="1"/>
      <c r="D422" s="8"/>
      <c r="E422" s="8"/>
      <c r="F422" s="8"/>
      <c r="G422" s="8"/>
      <c r="H422" s="8"/>
      <c r="I422" s="8"/>
      <c r="J422" s="8"/>
    </row>
    <row r="423" spans="1:10" s="9" customFormat="1" x14ac:dyDescent="0.2">
      <c r="A423" s="1"/>
      <c r="B423" s="7"/>
      <c r="C423" s="1"/>
      <c r="D423" s="8"/>
      <c r="E423" s="8"/>
      <c r="F423" s="8"/>
      <c r="G423" s="8"/>
      <c r="H423" s="8"/>
      <c r="I423" s="8"/>
      <c r="J423" s="8"/>
    </row>
    <row r="424" spans="1:10" s="9" customFormat="1" x14ac:dyDescent="0.2">
      <c r="A424" s="1"/>
      <c r="B424" s="7"/>
      <c r="C424" s="1"/>
      <c r="D424" s="8"/>
      <c r="E424" s="8"/>
      <c r="F424" s="8"/>
      <c r="G424" s="8"/>
      <c r="H424" s="8"/>
      <c r="I424" s="8"/>
      <c r="J424" s="8"/>
    </row>
    <row r="425" spans="1:10" s="9" customFormat="1" x14ac:dyDescent="0.2">
      <c r="A425" s="1"/>
      <c r="B425" s="7"/>
      <c r="C425" s="1"/>
      <c r="D425" s="8"/>
      <c r="E425" s="8"/>
      <c r="F425" s="8"/>
      <c r="G425" s="8"/>
      <c r="H425" s="8"/>
      <c r="I425" s="8"/>
      <c r="J425" s="8"/>
    </row>
    <row r="426" spans="1:10" s="9" customFormat="1" x14ac:dyDescent="0.2">
      <c r="A426" s="1"/>
      <c r="B426" s="7"/>
      <c r="C426" s="1"/>
      <c r="D426" s="8"/>
      <c r="E426" s="8"/>
      <c r="F426" s="8"/>
      <c r="G426" s="8"/>
      <c r="H426" s="8"/>
      <c r="I426" s="8"/>
      <c r="J426" s="8"/>
    </row>
    <row r="427" spans="1:10" s="9" customFormat="1" x14ac:dyDescent="0.2">
      <c r="A427" s="1"/>
      <c r="B427" s="7"/>
      <c r="C427" s="1"/>
      <c r="D427" s="8"/>
      <c r="E427" s="8"/>
      <c r="F427" s="8"/>
      <c r="G427" s="8"/>
      <c r="H427" s="8"/>
      <c r="I427" s="8"/>
      <c r="J427" s="8"/>
    </row>
    <row r="428" spans="1:10" s="9" customFormat="1" x14ac:dyDescent="0.2">
      <c r="A428" s="1"/>
      <c r="B428" s="7"/>
      <c r="C428" s="1"/>
      <c r="D428" s="8"/>
      <c r="E428" s="8"/>
      <c r="F428" s="8"/>
      <c r="G428" s="8"/>
      <c r="H428" s="8"/>
      <c r="I428" s="8"/>
      <c r="J428" s="8"/>
    </row>
    <row r="429" spans="1:10" s="9" customFormat="1" x14ac:dyDescent="0.2">
      <c r="A429" s="1"/>
      <c r="B429" s="7"/>
      <c r="C429" s="1"/>
      <c r="D429" s="8"/>
      <c r="E429" s="8"/>
      <c r="F429" s="8"/>
      <c r="G429" s="8"/>
      <c r="H429" s="8"/>
      <c r="I429" s="8"/>
      <c r="J429" s="8"/>
    </row>
    <row r="430" spans="1:10" s="9" customFormat="1" x14ac:dyDescent="0.2">
      <c r="A430" s="1"/>
      <c r="B430" s="7"/>
      <c r="C430" s="1"/>
      <c r="D430" s="8"/>
      <c r="E430" s="8"/>
      <c r="F430" s="8"/>
      <c r="G430" s="8"/>
      <c r="H430" s="8"/>
      <c r="I430" s="8"/>
      <c r="J430" s="8"/>
    </row>
    <row r="431" spans="1:10" s="9" customFormat="1" x14ac:dyDescent="0.2">
      <c r="A431" s="1"/>
      <c r="B431" s="7"/>
      <c r="C431" s="1"/>
      <c r="D431" s="8"/>
      <c r="E431" s="8"/>
      <c r="F431" s="8"/>
      <c r="G431" s="8"/>
      <c r="H431" s="8"/>
      <c r="I431" s="8"/>
      <c r="J431" s="8"/>
    </row>
    <row r="432" spans="1:10" s="9" customFormat="1" x14ac:dyDescent="0.2">
      <c r="A432" s="1"/>
      <c r="B432" s="7"/>
      <c r="C432" s="1"/>
      <c r="D432" s="8"/>
      <c r="E432" s="8"/>
      <c r="F432" s="8"/>
      <c r="G432" s="8"/>
      <c r="H432" s="8"/>
      <c r="I432" s="8"/>
      <c r="J432" s="8"/>
    </row>
    <row r="433" spans="1:10" s="9" customFormat="1" x14ac:dyDescent="0.2">
      <c r="A433" s="1"/>
      <c r="B433" s="7"/>
      <c r="C433" s="1"/>
      <c r="D433" s="8"/>
      <c r="E433" s="8"/>
      <c r="F433" s="8"/>
      <c r="G433" s="8"/>
      <c r="H433" s="8"/>
      <c r="I433" s="8"/>
      <c r="J433" s="8"/>
    </row>
    <row r="434" spans="1:10" s="9" customFormat="1" x14ac:dyDescent="0.2">
      <c r="A434" s="1"/>
      <c r="B434" s="7"/>
      <c r="C434" s="1"/>
      <c r="D434" s="8"/>
      <c r="E434" s="8"/>
      <c r="F434" s="8"/>
      <c r="G434" s="8"/>
      <c r="H434" s="8"/>
      <c r="I434" s="8"/>
      <c r="J434" s="8"/>
    </row>
    <row r="435" spans="1:10" s="9" customFormat="1" x14ac:dyDescent="0.2">
      <c r="A435" s="1"/>
      <c r="B435" s="7"/>
      <c r="C435" s="1"/>
      <c r="D435" s="8"/>
      <c r="E435" s="8"/>
      <c r="F435" s="8"/>
      <c r="G435" s="8"/>
      <c r="H435" s="8"/>
      <c r="I435" s="8"/>
      <c r="J435" s="8"/>
    </row>
    <row r="436" spans="1:10" s="9" customFormat="1" x14ac:dyDescent="0.2">
      <c r="A436" s="1"/>
      <c r="B436" s="7"/>
      <c r="C436" s="1"/>
      <c r="D436" s="8"/>
      <c r="E436" s="8"/>
      <c r="F436" s="8"/>
      <c r="G436" s="8"/>
      <c r="H436" s="8"/>
      <c r="I436" s="8"/>
      <c r="J436" s="8"/>
    </row>
    <row r="437" spans="1:10" s="9" customFormat="1" x14ac:dyDescent="0.2">
      <c r="A437" s="1"/>
      <c r="B437" s="7"/>
      <c r="C437" s="1"/>
      <c r="D437" s="8"/>
      <c r="E437" s="8"/>
      <c r="F437" s="8"/>
      <c r="G437" s="8"/>
      <c r="H437" s="8"/>
      <c r="I437" s="8"/>
      <c r="J437" s="8"/>
    </row>
    <row r="438" spans="1:10" s="9" customFormat="1" x14ac:dyDescent="0.2">
      <c r="A438" s="1"/>
      <c r="B438" s="7"/>
      <c r="C438" s="1"/>
      <c r="D438" s="8"/>
      <c r="E438" s="8"/>
      <c r="F438" s="8"/>
      <c r="G438" s="8"/>
      <c r="H438" s="8"/>
      <c r="I438" s="8"/>
      <c r="J438" s="8"/>
    </row>
    <row r="439" spans="1:10" s="9" customFormat="1" x14ac:dyDescent="0.2">
      <c r="A439" s="1"/>
      <c r="B439" s="7"/>
      <c r="C439" s="1"/>
      <c r="D439" s="8"/>
      <c r="E439" s="8"/>
      <c r="F439" s="8"/>
      <c r="G439" s="8"/>
      <c r="H439" s="8"/>
      <c r="I439" s="8"/>
      <c r="J439" s="8"/>
    </row>
    <row r="440" spans="1:10" s="9" customFormat="1" x14ac:dyDescent="0.2">
      <c r="A440" s="1"/>
      <c r="B440" s="7"/>
      <c r="C440" s="1"/>
      <c r="D440" s="8"/>
      <c r="E440" s="8"/>
      <c r="F440" s="8"/>
      <c r="G440" s="8"/>
      <c r="H440" s="8"/>
      <c r="I440" s="8"/>
      <c r="J440" s="8"/>
    </row>
    <row r="441" spans="1:10" s="9" customFormat="1" x14ac:dyDescent="0.2">
      <c r="A441" s="1"/>
      <c r="B441" s="7"/>
      <c r="C441" s="1"/>
      <c r="D441" s="8"/>
      <c r="E441" s="8"/>
      <c r="F441" s="8"/>
      <c r="G441" s="8"/>
      <c r="H441" s="8"/>
      <c r="I441" s="8"/>
      <c r="J441" s="8"/>
    </row>
    <row r="442" spans="1:10" s="9" customFormat="1" x14ac:dyDescent="0.2">
      <c r="A442" s="1"/>
      <c r="B442" s="7"/>
      <c r="C442" s="1"/>
      <c r="D442" s="8"/>
      <c r="E442" s="8"/>
      <c r="F442" s="8"/>
      <c r="G442" s="8"/>
      <c r="H442" s="8"/>
      <c r="I442" s="8"/>
      <c r="J442" s="8"/>
    </row>
    <row r="443" spans="1:10" s="9" customFormat="1" x14ac:dyDescent="0.2">
      <c r="A443" s="1"/>
      <c r="B443" s="7"/>
      <c r="C443" s="1"/>
      <c r="D443" s="8"/>
      <c r="E443" s="8"/>
      <c r="F443" s="8"/>
      <c r="G443" s="8"/>
      <c r="H443" s="8"/>
      <c r="I443" s="8"/>
      <c r="J443" s="8"/>
    </row>
    <row r="444" spans="1:10" s="9" customFormat="1" x14ac:dyDescent="0.2">
      <c r="A444" s="1"/>
      <c r="B444" s="7"/>
      <c r="C444" s="1"/>
      <c r="D444" s="8"/>
      <c r="E444" s="8"/>
      <c r="F444" s="8"/>
      <c r="G444" s="8"/>
      <c r="H444" s="8"/>
      <c r="I444" s="8"/>
      <c r="J444" s="8"/>
    </row>
    <row r="445" spans="1:10" s="9" customFormat="1" x14ac:dyDescent="0.2">
      <c r="A445" s="1"/>
      <c r="B445" s="7"/>
      <c r="C445" s="1"/>
      <c r="D445" s="8"/>
      <c r="E445" s="8"/>
      <c r="F445" s="8"/>
      <c r="G445" s="8"/>
      <c r="H445" s="8"/>
      <c r="I445" s="8"/>
      <c r="J445" s="8"/>
    </row>
    <row r="446" spans="1:10" s="9" customFormat="1" x14ac:dyDescent="0.2">
      <c r="A446" s="1"/>
      <c r="B446" s="7"/>
      <c r="C446" s="1"/>
      <c r="D446" s="8"/>
      <c r="E446" s="8"/>
      <c r="F446" s="8"/>
      <c r="G446" s="8"/>
      <c r="H446" s="8"/>
      <c r="I446" s="8"/>
      <c r="J446" s="8"/>
    </row>
    <row r="447" spans="1:10" s="9" customFormat="1" x14ac:dyDescent="0.2">
      <c r="A447" s="1"/>
      <c r="B447" s="7"/>
      <c r="C447" s="1"/>
      <c r="D447" s="8"/>
      <c r="E447" s="8"/>
      <c r="F447" s="8"/>
      <c r="G447" s="8"/>
      <c r="H447" s="8"/>
      <c r="I447" s="8"/>
      <c r="J447" s="8"/>
    </row>
    <row r="448" spans="1:10" s="9" customFormat="1" x14ac:dyDescent="0.2">
      <c r="A448" s="1"/>
      <c r="B448" s="7"/>
      <c r="C448" s="1"/>
      <c r="D448" s="8"/>
      <c r="E448" s="8"/>
      <c r="F448" s="8"/>
      <c r="G448" s="8"/>
      <c r="H448" s="8"/>
      <c r="I448" s="8"/>
      <c r="J448" s="8"/>
    </row>
    <row r="449" spans="1:10" s="9" customFormat="1" x14ac:dyDescent="0.2">
      <c r="A449" s="1"/>
      <c r="B449" s="7"/>
      <c r="C449" s="1"/>
      <c r="D449" s="8"/>
      <c r="E449" s="8"/>
      <c r="F449" s="8"/>
      <c r="G449" s="8"/>
      <c r="H449" s="8"/>
      <c r="I449" s="8"/>
      <c r="J449" s="8"/>
    </row>
    <row r="450" spans="1:10" s="9" customFormat="1" x14ac:dyDescent="0.2">
      <c r="A450" s="1"/>
      <c r="B450" s="7"/>
      <c r="C450" s="1"/>
      <c r="D450" s="8"/>
      <c r="E450" s="8"/>
      <c r="F450" s="8"/>
      <c r="G450" s="8"/>
      <c r="H450" s="8"/>
      <c r="I450" s="8"/>
      <c r="J450" s="8"/>
    </row>
    <row r="451" spans="1:10" s="9" customFormat="1" x14ac:dyDescent="0.2">
      <c r="A451" s="1"/>
      <c r="B451" s="7"/>
      <c r="C451" s="1"/>
      <c r="D451" s="8"/>
      <c r="E451" s="8"/>
      <c r="F451" s="8"/>
      <c r="G451" s="8"/>
      <c r="H451" s="8"/>
      <c r="I451" s="8"/>
      <c r="J451" s="8"/>
    </row>
    <row r="452" spans="1:10" s="9" customFormat="1" x14ac:dyDescent="0.2">
      <c r="A452" s="1"/>
      <c r="B452" s="7"/>
      <c r="C452" s="1"/>
      <c r="D452" s="8"/>
      <c r="E452" s="8"/>
      <c r="F452" s="8"/>
      <c r="G452" s="8"/>
      <c r="H452" s="8"/>
      <c r="I452" s="8"/>
      <c r="J452" s="8"/>
    </row>
    <row r="453" spans="1:10" s="9" customFormat="1" x14ac:dyDescent="0.2">
      <c r="A453" s="1"/>
      <c r="B453" s="7"/>
      <c r="C453" s="1"/>
      <c r="D453" s="8"/>
      <c r="E453" s="8"/>
      <c r="F453" s="8"/>
      <c r="G453" s="8"/>
      <c r="H453" s="8"/>
      <c r="I453" s="8"/>
      <c r="J453" s="8"/>
    </row>
    <row r="454" spans="1:10" s="9" customFormat="1" x14ac:dyDescent="0.2">
      <c r="A454" s="1"/>
      <c r="B454" s="7"/>
      <c r="C454" s="1"/>
      <c r="D454" s="8"/>
      <c r="E454" s="8"/>
      <c r="F454" s="8"/>
      <c r="G454" s="8"/>
      <c r="H454" s="8"/>
      <c r="I454" s="8"/>
      <c r="J454" s="8"/>
    </row>
    <row r="455" spans="1:10" s="9" customFormat="1" x14ac:dyDescent="0.2">
      <c r="A455" s="1"/>
      <c r="B455" s="7"/>
      <c r="C455" s="1"/>
      <c r="D455" s="8"/>
      <c r="E455" s="8"/>
      <c r="F455" s="8"/>
      <c r="G455" s="8"/>
      <c r="H455" s="8"/>
      <c r="I455" s="8"/>
      <c r="J455" s="8"/>
    </row>
    <row r="456" spans="1:10" s="9" customFormat="1" x14ac:dyDescent="0.2">
      <c r="A456" s="1"/>
      <c r="B456" s="7"/>
      <c r="C456" s="1"/>
      <c r="D456" s="8"/>
      <c r="E456" s="8"/>
      <c r="F456" s="8"/>
      <c r="G456" s="8"/>
      <c r="H456" s="8"/>
      <c r="I456" s="8"/>
      <c r="J456" s="8"/>
    </row>
    <row r="457" spans="1:10" s="9" customFormat="1" x14ac:dyDescent="0.2">
      <c r="A457" s="1"/>
      <c r="B457" s="7"/>
      <c r="C457" s="1"/>
      <c r="D457" s="8"/>
      <c r="E457" s="8"/>
      <c r="F457" s="8"/>
      <c r="G457" s="8"/>
      <c r="H457" s="8"/>
      <c r="I457" s="8"/>
      <c r="J457" s="8"/>
    </row>
    <row r="458" spans="1:10" s="9" customFormat="1" x14ac:dyDescent="0.2">
      <c r="A458" s="1"/>
      <c r="B458" s="7"/>
      <c r="C458" s="1"/>
      <c r="D458" s="8"/>
      <c r="E458" s="8"/>
      <c r="F458" s="8"/>
      <c r="G458" s="8"/>
      <c r="H458" s="8"/>
      <c r="I458" s="8"/>
      <c r="J458" s="8"/>
    </row>
    <row r="459" spans="1:10" s="9" customFormat="1" x14ac:dyDescent="0.2">
      <c r="A459" s="1"/>
      <c r="B459" s="7"/>
      <c r="C459" s="1"/>
      <c r="D459" s="8"/>
      <c r="E459" s="8"/>
      <c r="F459" s="8"/>
      <c r="G459" s="8"/>
      <c r="H459" s="8"/>
      <c r="I459" s="8"/>
      <c r="J459" s="8"/>
    </row>
    <row r="460" spans="1:10" s="9" customFormat="1" x14ac:dyDescent="0.2">
      <c r="A460" s="1"/>
      <c r="B460" s="7"/>
      <c r="C460" s="1"/>
      <c r="D460" s="8"/>
      <c r="E460" s="8"/>
      <c r="F460" s="8"/>
      <c r="G460" s="8"/>
      <c r="H460" s="8"/>
      <c r="I460" s="8"/>
      <c r="J460" s="8"/>
    </row>
    <row r="461" spans="1:10" s="9" customFormat="1" x14ac:dyDescent="0.2">
      <c r="A461" s="1"/>
      <c r="B461" s="7"/>
      <c r="C461" s="1"/>
      <c r="D461" s="8"/>
      <c r="E461" s="8"/>
      <c r="F461" s="8"/>
      <c r="G461" s="8"/>
      <c r="H461" s="8"/>
      <c r="I461" s="8"/>
      <c r="J461" s="8"/>
    </row>
    <row r="462" spans="1:10" s="9" customFormat="1" x14ac:dyDescent="0.2">
      <c r="A462" s="1"/>
      <c r="B462" s="7"/>
      <c r="C462" s="1"/>
      <c r="D462" s="8"/>
      <c r="E462" s="8"/>
      <c r="F462" s="8"/>
      <c r="G462" s="8"/>
      <c r="H462" s="8"/>
      <c r="I462" s="8"/>
      <c r="J462" s="8"/>
    </row>
    <row r="463" spans="1:10" s="9" customFormat="1" x14ac:dyDescent="0.2">
      <c r="A463" s="1"/>
      <c r="B463" s="7"/>
      <c r="C463" s="1"/>
      <c r="D463" s="8"/>
      <c r="E463" s="8"/>
      <c r="F463" s="8"/>
      <c r="G463" s="8"/>
      <c r="H463" s="8"/>
      <c r="I463" s="8"/>
      <c r="J463" s="8"/>
    </row>
    <row r="464" spans="1:10" s="9" customFormat="1" x14ac:dyDescent="0.2">
      <c r="A464" s="1"/>
      <c r="B464" s="7"/>
      <c r="C464" s="1"/>
      <c r="D464" s="8"/>
      <c r="E464" s="8"/>
      <c r="F464" s="8"/>
      <c r="G464" s="8"/>
      <c r="H464" s="8"/>
      <c r="I464" s="8"/>
      <c r="J464" s="8"/>
    </row>
    <row r="465" spans="1:10" s="9" customFormat="1" x14ac:dyDescent="0.2">
      <c r="A465" s="1"/>
      <c r="B465" s="7"/>
      <c r="C465" s="1"/>
      <c r="D465" s="8"/>
      <c r="E465" s="8"/>
      <c r="F465" s="8"/>
      <c r="G465" s="8"/>
      <c r="H465" s="8"/>
      <c r="I465" s="8"/>
      <c r="J465" s="8"/>
    </row>
    <row r="466" spans="1:10" s="9" customFormat="1" x14ac:dyDescent="0.2">
      <c r="A466" s="1"/>
      <c r="B466" s="7"/>
      <c r="C466" s="1"/>
      <c r="D466" s="8"/>
      <c r="E466" s="8"/>
      <c r="F466" s="8"/>
      <c r="G466" s="8"/>
      <c r="H466" s="8"/>
      <c r="I466" s="8"/>
      <c r="J466" s="8"/>
    </row>
    <row r="467" spans="1:10" s="9" customFormat="1" x14ac:dyDescent="0.2">
      <c r="A467" s="1"/>
      <c r="B467" s="7"/>
      <c r="C467" s="1"/>
      <c r="D467" s="8"/>
      <c r="E467" s="8"/>
      <c r="F467" s="8"/>
      <c r="G467" s="8"/>
      <c r="H467" s="8"/>
      <c r="I467" s="8"/>
      <c r="J467" s="8"/>
    </row>
    <row r="468" spans="1:10" s="9" customFormat="1" x14ac:dyDescent="0.2">
      <c r="A468" s="1"/>
      <c r="B468" s="7"/>
      <c r="C468" s="1"/>
      <c r="D468" s="8"/>
      <c r="E468" s="8"/>
      <c r="F468" s="8"/>
      <c r="G468" s="8"/>
      <c r="H468" s="8"/>
      <c r="I468" s="8"/>
      <c r="J468" s="8"/>
    </row>
    <row r="469" spans="1:10" s="9" customFormat="1" x14ac:dyDescent="0.2">
      <c r="A469" s="1"/>
      <c r="B469" s="7"/>
      <c r="C469" s="1"/>
      <c r="D469" s="8"/>
      <c r="E469" s="8"/>
      <c r="F469" s="8"/>
      <c r="G469" s="8"/>
      <c r="H469" s="8"/>
      <c r="I469" s="8"/>
      <c r="J469" s="8"/>
    </row>
    <row r="470" spans="1:10" s="9" customFormat="1" x14ac:dyDescent="0.2">
      <c r="A470" s="1"/>
      <c r="B470" s="7"/>
      <c r="C470" s="1"/>
      <c r="D470" s="8"/>
      <c r="E470" s="8"/>
      <c r="F470" s="8"/>
      <c r="G470" s="8"/>
      <c r="H470" s="8"/>
      <c r="I470" s="8"/>
      <c r="J470" s="8"/>
    </row>
    <row r="471" spans="1:10" s="9" customFormat="1" x14ac:dyDescent="0.2">
      <c r="A471" s="1"/>
      <c r="B471" s="7"/>
      <c r="C471" s="1"/>
      <c r="D471" s="8"/>
      <c r="E471" s="8"/>
      <c r="F471" s="8"/>
      <c r="G471" s="8"/>
      <c r="H471" s="8"/>
      <c r="I471" s="8"/>
      <c r="J471" s="8"/>
    </row>
    <row r="472" spans="1:10" s="9" customFormat="1" x14ac:dyDescent="0.2">
      <c r="A472" s="1"/>
      <c r="B472" s="7"/>
      <c r="C472" s="1"/>
      <c r="D472" s="8"/>
      <c r="E472" s="8"/>
      <c r="F472" s="8"/>
      <c r="G472" s="8"/>
      <c r="H472" s="8"/>
      <c r="I472" s="8"/>
      <c r="J472" s="8"/>
    </row>
    <row r="473" spans="1:10" s="9" customFormat="1" x14ac:dyDescent="0.2">
      <c r="A473" s="1"/>
      <c r="B473" s="7"/>
      <c r="C473" s="1"/>
      <c r="D473" s="8"/>
      <c r="E473" s="8"/>
      <c r="F473" s="8"/>
      <c r="G473" s="8"/>
      <c r="H473" s="8"/>
      <c r="I473" s="8"/>
      <c r="J473" s="8"/>
    </row>
    <row r="474" spans="1:10" s="9" customFormat="1" x14ac:dyDescent="0.2">
      <c r="A474" s="1"/>
      <c r="B474" s="7"/>
      <c r="C474" s="1"/>
      <c r="D474" s="8"/>
      <c r="E474" s="8"/>
      <c r="F474" s="8"/>
      <c r="G474" s="8"/>
      <c r="H474" s="8"/>
      <c r="I474" s="8"/>
      <c r="J474" s="8"/>
    </row>
    <row r="475" spans="1:10" s="9" customFormat="1" x14ac:dyDescent="0.2">
      <c r="A475" s="1"/>
      <c r="B475" s="7"/>
      <c r="C475" s="1"/>
      <c r="D475" s="8"/>
      <c r="E475" s="8"/>
      <c r="F475" s="8"/>
      <c r="G475" s="8"/>
      <c r="H475" s="8"/>
      <c r="I475" s="8"/>
      <c r="J475" s="8"/>
    </row>
    <row r="476" spans="1:10" s="9" customFormat="1" x14ac:dyDescent="0.2">
      <c r="A476" s="1"/>
      <c r="B476" s="7"/>
      <c r="C476" s="1"/>
      <c r="D476" s="8"/>
      <c r="E476" s="8"/>
      <c r="F476" s="8"/>
      <c r="G476" s="8"/>
      <c r="H476" s="8"/>
      <c r="I476" s="8"/>
      <c r="J476" s="8"/>
    </row>
    <row r="477" spans="1:10" s="9" customFormat="1" x14ac:dyDescent="0.2">
      <c r="A477" s="1"/>
      <c r="B477" s="7"/>
      <c r="C477" s="1"/>
      <c r="D477" s="8"/>
      <c r="E477" s="8"/>
      <c r="F477" s="8"/>
      <c r="G477" s="8"/>
      <c r="H477" s="8"/>
      <c r="I477" s="8"/>
      <c r="J477" s="8"/>
    </row>
    <row r="478" spans="1:10" s="9" customFormat="1" x14ac:dyDescent="0.2">
      <c r="A478" s="1"/>
      <c r="B478" s="7"/>
      <c r="C478" s="1"/>
      <c r="D478" s="8"/>
      <c r="E478" s="8"/>
      <c r="F478" s="8"/>
      <c r="G478" s="8"/>
      <c r="H478" s="8"/>
      <c r="I478" s="8"/>
      <c r="J478" s="8"/>
    </row>
    <row r="479" spans="1:10" s="9" customFormat="1" x14ac:dyDescent="0.2">
      <c r="A479" s="1"/>
      <c r="B479" s="7"/>
      <c r="C479" s="1"/>
      <c r="D479" s="8"/>
      <c r="E479" s="8"/>
      <c r="F479" s="8"/>
      <c r="G479" s="8"/>
      <c r="H479" s="8"/>
      <c r="I479" s="8"/>
      <c r="J479" s="8"/>
    </row>
    <row r="480" spans="1:10" s="9" customFormat="1" x14ac:dyDescent="0.2">
      <c r="A480" s="1"/>
      <c r="B480" s="7"/>
      <c r="C480" s="1"/>
      <c r="D480" s="8"/>
      <c r="E480" s="8"/>
      <c r="F480" s="8"/>
      <c r="G480" s="8"/>
      <c r="H480" s="8"/>
      <c r="I480" s="8"/>
      <c r="J480" s="8"/>
    </row>
    <row r="481" spans="1:10" s="9" customFormat="1" x14ac:dyDescent="0.2">
      <c r="A481" s="1"/>
      <c r="B481" s="7"/>
      <c r="C481" s="1"/>
      <c r="D481" s="8"/>
      <c r="E481" s="8"/>
      <c r="F481" s="8"/>
      <c r="G481" s="8"/>
      <c r="H481" s="8"/>
      <c r="I481" s="8"/>
      <c r="J481" s="8"/>
    </row>
    <row r="482" spans="1:10" s="9" customFormat="1" x14ac:dyDescent="0.2">
      <c r="A482" s="1"/>
      <c r="B482" s="7"/>
      <c r="C482" s="1"/>
      <c r="D482" s="8"/>
      <c r="E482" s="8"/>
      <c r="F482" s="8"/>
      <c r="G482" s="8"/>
      <c r="H482" s="8"/>
      <c r="I482" s="8"/>
      <c r="J482" s="8"/>
    </row>
    <row r="483" spans="1:10" s="9" customFormat="1" x14ac:dyDescent="0.2">
      <c r="A483" s="1"/>
      <c r="B483" s="7"/>
      <c r="C483" s="1"/>
      <c r="D483" s="8"/>
      <c r="E483" s="8"/>
      <c r="F483" s="8"/>
      <c r="G483" s="8"/>
      <c r="H483" s="8"/>
      <c r="I483" s="8"/>
      <c r="J483" s="8"/>
    </row>
    <row r="484" spans="1:10" s="9" customFormat="1" x14ac:dyDescent="0.2">
      <c r="A484" s="1"/>
      <c r="B484" s="7"/>
      <c r="C484" s="1"/>
      <c r="D484" s="8"/>
      <c r="E484" s="8"/>
      <c r="F484" s="8"/>
      <c r="G484" s="8"/>
      <c r="H484" s="8"/>
      <c r="I484" s="8"/>
      <c r="J484" s="8"/>
    </row>
    <row r="485" spans="1:10" s="9" customFormat="1" x14ac:dyDescent="0.2">
      <c r="A485" s="1"/>
      <c r="B485" s="7"/>
      <c r="C485" s="1"/>
      <c r="D485" s="8"/>
      <c r="E485" s="8"/>
      <c r="F485" s="8"/>
      <c r="G485" s="8"/>
      <c r="H485" s="8"/>
      <c r="I485" s="8"/>
      <c r="J485" s="8"/>
    </row>
    <row r="486" spans="1:10" s="9" customFormat="1" x14ac:dyDescent="0.2">
      <c r="A486" s="1"/>
      <c r="B486" s="7"/>
      <c r="C486" s="1"/>
      <c r="D486" s="8"/>
      <c r="E486" s="8"/>
      <c r="F486" s="8"/>
      <c r="G486" s="8"/>
      <c r="H486" s="8"/>
      <c r="I486" s="8"/>
      <c r="J486" s="8"/>
    </row>
    <row r="487" spans="1:10" s="9" customFormat="1" x14ac:dyDescent="0.2">
      <c r="A487" s="1"/>
      <c r="B487" s="7"/>
      <c r="C487" s="1"/>
      <c r="D487" s="8"/>
      <c r="E487" s="8"/>
      <c r="F487" s="8"/>
      <c r="G487" s="8"/>
      <c r="H487" s="8"/>
      <c r="I487" s="8"/>
      <c r="J487" s="8"/>
    </row>
    <row r="488" spans="1:10" s="9" customFormat="1" x14ac:dyDescent="0.2">
      <c r="A488" s="1"/>
      <c r="B488" s="7"/>
      <c r="C488" s="1"/>
      <c r="D488" s="8"/>
      <c r="E488" s="8"/>
      <c r="F488" s="8"/>
      <c r="G488" s="8"/>
      <c r="H488" s="8"/>
      <c r="I488" s="8"/>
      <c r="J488" s="8"/>
    </row>
    <row r="489" spans="1:10" s="9" customFormat="1" x14ac:dyDescent="0.2">
      <c r="A489" s="1"/>
      <c r="B489" s="7"/>
      <c r="C489" s="1"/>
      <c r="D489" s="8"/>
      <c r="E489" s="8"/>
      <c r="F489" s="8"/>
      <c r="G489" s="8"/>
      <c r="H489" s="8"/>
      <c r="I489" s="8"/>
      <c r="J489" s="8"/>
    </row>
    <row r="490" spans="1:10" s="9" customFormat="1" x14ac:dyDescent="0.2">
      <c r="A490" s="1"/>
      <c r="B490" s="7"/>
      <c r="C490" s="1"/>
      <c r="D490" s="8"/>
      <c r="E490" s="8"/>
      <c r="F490" s="8"/>
      <c r="G490" s="8"/>
      <c r="H490" s="8"/>
      <c r="I490" s="8"/>
      <c r="J490" s="8"/>
    </row>
    <row r="491" spans="1:10" s="9" customFormat="1" x14ac:dyDescent="0.2">
      <c r="A491" s="1"/>
      <c r="B491" s="7"/>
      <c r="C491" s="1"/>
      <c r="D491" s="8"/>
      <c r="E491" s="8"/>
      <c r="F491" s="8"/>
      <c r="G491" s="8"/>
      <c r="H491" s="8"/>
      <c r="I491" s="8"/>
      <c r="J491" s="8"/>
    </row>
    <row r="492" spans="1:10" s="9" customFormat="1" x14ac:dyDescent="0.2">
      <c r="A492" s="1"/>
      <c r="B492" s="7"/>
      <c r="C492" s="1"/>
      <c r="D492" s="8"/>
      <c r="E492" s="8"/>
      <c r="F492" s="8"/>
      <c r="G492" s="8"/>
      <c r="H492" s="8"/>
      <c r="I492" s="8"/>
      <c r="J492" s="8"/>
    </row>
    <row r="493" spans="1:10" s="9" customFormat="1" x14ac:dyDescent="0.2">
      <c r="A493" s="1"/>
      <c r="B493" s="7"/>
      <c r="C493" s="1"/>
      <c r="D493" s="8"/>
      <c r="E493" s="8"/>
      <c r="F493" s="8"/>
      <c r="G493" s="8"/>
      <c r="H493" s="8"/>
      <c r="I493" s="8"/>
      <c r="J493" s="8"/>
    </row>
    <row r="494" spans="1:10" s="9" customFormat="1" x14ac:dyDescent="0.2">
      <c r="A494" s="1"/>
      <c r="B494" s="7"/>
      <c r="C494" s="1"/>
      <c r="D494" s="8"/>
      <c r="E494" s="8"/>
      <c r="F494" s="8"/>
      <c r="G494" s="8"/>
      <c r="H494" s="8"/>
      <c r="I494" s="8"/>
      <c r="J494" s="8"/>
    </row>
    <row r="495" spans="1:10" s="9" customFormat="1" x14ac:dyDescent="0.2">
      <c r="A495" s="1"/>
      <c r="B495" s="7"/>
      <c r="C495" s="1"/>
      <c r="D495" s="8"/>
      <c r="E495" s="8"/>
      <c r="F495" s="8"/>
      <c r="G495" s="8"/>
      <c r="H495" s="8"/>
      <c r="I495" s="8"/>
      <c r="J495" s="8"/>
    </row>
    <row r="496" spans="1:10" s="9" customFormat="1" x14ac:dyDescent="0.2">
      <c r="A496" s="1"/>
      <c r="B496" s="7"/>
      <c r="C496" s="1"/>
      <c r="D496" s="8"/>
      <c r="E496" s="8"/>
      <c r="F496" s="8"/>
      <c r="G496" s="8"/>
      <c r="H496" s="8"/>
      <c r="I496" s="8"/>
      <c r="J496" s="8"/>
    </row>
    <row r="497" spans="1:10" s="9" customFormat="1" x14ac:dyDescent="0.2">
      <c r="A497" s="1"/>
      <c r="B497" s="7"/>
      <c r="C497" s="1"/>
      <c r="D497" s="8"/>
      <c r="E497" s="8"/>
      <c r="F497" s="8"/>
      <c r="G497" s="8"/>
      <c r="H497" s="8"/>
      <c r="I497" s="8"/>
      <c r="J497" s="8"/>
    </row>
    <row r="498" spans="1:10" s="9" customFormat="1" x14ac:dyDescent="0.2">
      <c r="A498" s="1"/>
      <c r="B498" s="7"/>
      <c r="C498" s="1"/>
      <c r="D498" s="8"/>
      <c r="E498" s="8"/>
      <c r="F498" s="8"/>
      <c r="G498" s="8"/>
      <c r="H498" s="8"/>
      <c r="I498" s="8"/>
      <c r="J498" s="8"/>
    </row>
    <row r="499" spans="1:10" s="9" customFormat="1" x14ac:dyDescent="0.2">
      <c r="A499" s="1"/>
      <c r="B499" s="7"/>
      <c r="C499" s="1"/>
      <c r="D499" s="8"/>
      <c r="E499" s="8"/>
      <c r="F499" s="8"/>
      <c r="G499" s="8"/>
      <c r="H499" s="8"/>
      <c r="I499" s="8"/>
      <c r="J499" s="8"/>
    </row>
    <row r="500" spans="1:10" s="9" customFormat="1" x14ac:dyDescent="0.2">
      <c r="A500" s="1"/>
      <c r="B500" s="7"/>
      <c r="C500" s="1"/>
      <c r="D500" s="8"/>
      <c r="E500" s="8"/>
      <c r="F500" s="8"/>
      <c r="G500" s="8"/>
      <c r="H500" s="8"/>
      <c r="I500" s="8"/>
      <c r="J500" s="8"/>
    </row>
    <row r="501" spans="1:10" s="9" customFormat="1" x14ac:dyDescent="0.2">
      <c r="A501" s="1"/>
      <c r="B501" s="7"/>
      <c r="C501" s="1"/>
      <c r="D501" s="8"/>
      <c r="E501" s="8"/>
      <c r="F501" s="8"/>
      <c r="G501" s="8"/>
      <c r="H501" s="8"/>
      <c r="I501" s="8"/>
      <c r="J501" s="8"/>
    </row>
    <row r="502" spans="1:10" s="9" customFormat="1" x14ac:dyDescent="0.2">
      <c r="A502" s="1"/>
      <c r="B502" s="7"/>
      <c r="C502" s="1"/>
      <c r="D502" s="8"/>
      <c r="E502" s="8"/>
      <c r="F502" s="8"/>
      <c r="G502" s="8"/>
      <c r="H502" s="8"/>
      <c r="I502" s="8"/>
      <c r="J502" s="8"/>
    </row>
    <row r="503" spans="1:10" s="9" customFormat="1" x14ac:dyDescent="0.2">
      <c r="A503" s="1"/>
      <c r="B503" s="7"/>
      <c r="C503" s="1"/>
      <c r="D503" s="8"/>
      <c r="E503" s="8"/>
      <c r="F503" s="8"/>
      <c r="G503" s="8"/>
      <c r="H503" s="8"/>
      <c r="I503" s="8"/>
      <c r="J503" s="8"/>
    </row>
    <row r="504" spans="1:10" s="9" customFormat="1" x14ac:dyDescent="0.2">
      <c r="A504" s="1"/>
      <c r="B504" s="7"/>
      <c r="C504" s="1"/>
      <c r="D504" s="8"/>
      <c r="E504" s="8"/>
      <c r="F504" s="8"/>
      <c r="G504" s="8"/>
      <c r="H504" s="8"/>
      <c r="I504" s="8"/>
      <c r="J504" s="8"/>
    </row>
    <row r="505" spans="1:10" s="9" customFormat="1" x14ac:dyDescent="0.2">
      <c r="A505" s="1"/>
      <c r="B505" s="7"/>
      <c r="C505" s="1"/>
      <c r="D505" s="8"/>
      <c r="E505" s="8"/>
      <c r="F505" s="8"/>
      <c r="G505" s="8"/>
      <c r="H505" s="8"/>
      <c r="I505" s="8"/>
      <c r="J505" s="8"/>
    </row>
    <row r="506" spans="1:10" s="9" customFormat="1" x14ac:dyDescent="0.2">
      <c r="A506" s="1"/>
      <c r="B506" s="7"/>
      <c r="C506" s="1"/>
      <c r="D506" s="8"/>
      <c r="E506" s="8"/>
      <c r="F506" s="8"/>
      <c r="G506" s="8"/>
      <c r="H506" s="8"/>
      <c r="I506" s="8"/>
      <c r="J506" s="8"/>
    </row>
    <row r="507" spans="1:10" s="9" customFormat="1" x14ac:dyDescent="0.2">
      <c r="A507" s="1"/>
      <c r="B507" s="7"/>
      <c r="C507" s="1"/>
      <c r="D507" s="8"/>
      <c r="E507" s="8"/>
      <c r="F507" s="8"/>
      <c r="G507" s="8"/>
      <c r="H507" s="8"/>
      <c r="I507" s="8"/>
      <c r="J507" s="8"/>
    </row>
    <row r="508" spans="1:10" s="9" customFormat="1" x14ac:dyDescent="0.2">
      <c r="A508" s="1"/>
      <c r="B508" s="7"/>
      <c r="C508" s="1"/>
      <c r="D508" s="8"/>
      <c r="E508" s="8"/>
      <c r="F508" s="8"/>
      <c r="G508" s="8"/>
      <c r="H508" s="8"/>
      <c r="I508" s="8"/>
      <c r="J508" s="8"/>
    </row>
    <row r="509" spans="1:10" s="9" customFormat="1" x14ac:dyDescent="0.2">
      <c r="A509" s="1"/>
      <c r="B509" s="7"/>
      <c r="C509" s="1"/>
      <c r="D509" s="8"/>
      <c r="E509" s="8"/>
      <c r="F509" s="8"/>
      <c r="G509" s="8"/>
      <c r="H509" s="8"/>
      <c r="I509" s="8"/>
      <c r="J509" s="8"/>
    </row>
    <row r="510" spans="1:10" s="9" customFormat="1" x14ac:dyDescent="0.2">
      <c r="A510" s="1"/>
      <c r="B510" s="7"/>
      <c r="C510" s="1"/>
      <c r="D510" s="8"/>
      <c r="E510" s="8"/>
      <c r="F510" s="8"/>
      <c r="G510" s="8"/>
      <c r="H510" s="8"/>
      <c r="I510" s="8"/>
      <c r="J510" s="8"/>
    </row>
    <row r="511" spans="1:10" s="9" customFormat="1" x14ac:dyDescent="0.2">
      <c r="A511" s="1"/>
      <c r="B511" s="7"/>
      <c r="C511" s="1"/>
      <c r="D511" s="8"/>
      <c r="E511" s="8"/>
      <c r="F511" s="8"/>
      <c r="G511" s="8"/>
      <c r="H511" s="8"/>
      <c r="I511" s="8"/>
      <c r="J511" s="8"/>
    </row>
    <row r="512" spans="1:10" s="9" customFormat="1" x14ac:dyDescent="0.2">
      <c r="A512" s="1"/>
      <c r="B512" s="7"/>
      <c r="C512" s="1"/>
      <c r="D512" s="8"/>
      <c r="E512" s="8"/>
      <c r="F512" s="8"/>
      <c r="G512" s="8"/>
      <c r="H512" s="8"/>
      <c r="I512" s="8"/>
      <c r="J512" s="8"/>
    </row>
    <row r="513" spans="1:10" s="9" customFormat="1" x14ac:dyDescent="0.2">
      <c r="A513" s="1"/>
      <c r="B513" s="7"/>
      <c r="C513" s="1"/>
      <c r="D513" s="8"/>
      <c r="E513" s="8"/>
      <c r="F513" s="8"/>
      <c r="G513" s="8"/>
      <c r="H513" s="8"/>
      <c r="I513" s="8"/>
      <c r="J513" s="8"/>
    </row>
    <row r="514" spans="1:10" s="9" customFormat="1" x14ac:dyDescent="0.2">
      <c r="A514" s="1"/>
      <c r="B514" s="7"/>
      <c r="C514" s="1"/>
      <c r="D514" s="8"/>
      <c r="E514" s="8"/>
      <c r="F514" s="8"/>
      <c r="G514" s="8"/>
      <c r="H514" s="8"/>
      <c r="I514" s="8"/>
      <c r="J514" s="8"/>
    </row>
    <row r="515" spans="1:10" s="9" customFormat="1" x14ac:dyDescent="0.2">
      <c r="A515" s="1"/>
      <c r="B515" s="7"/>
      <c r="C515" s="1"/>
      <c r="D515" s="8"/>
      <c r="E515" s="8"/>
      <c r="F515" s="8"/>
      <c r="G515" s="8"/>
      <c r="H515" s="8"/>
      <c r="I515" s="8"/>
      <c r="J515" s="8"/>
    </row>
    <row r="516" spans="1:10" s="9" customFormat="1" x14ac:dyDescent="0.2">
      <c r="A516" s="1"/>
      <c r="B516" s="7"/>
      <c r="C516" s="1"/>
      <c r="D516" s="8"/>
      <c r="E516" s="8"/>
      <c r="F516" s="8"/>
      <c r="G516" s="8"/>
      <c r="H516" s="8"/>
      <c r="I516" s="8"/>
      <c r="J516" s="8"/>
    </row>
    <row r="517" spans="1:10" s="9" customFormat="1" x14ac:dyDescent="0.2">
      <c r="A517" s="1"/>
      <c r="B517" s="7"/>
      <c r="C517" s="1"/>
      <c r="D517" s="8"/>
      <c r="E517" s="8"/>
      <c r="F517" s="8"/>
      <c r="G517" s="8"/>
      <c r="H517" s="8"/>
      <c r="I517" s="8"/>
      <c r="J517" s="8"/>
    </row>
    <row r="518" spans="1:10" s="9" customFormat="1" x14ac:dyDescent="0.2">
      <c r="A518" s="1"/>
      <c r="B518" s="7"/>
      <c r="C518" s="1"/>
      <c r="D518" s="8"/>
      <c r="E518" s="8"/>
      <c r="F518" s="8"/>
      <c r="G518" s="8"/>
      <c r="H518" s="8"/>
      <c r="I518" s="8"/>
      <c r="J518" s="8"/>
    </row>
    <row r="519" spans="1:10" s="9" customFormat="1" x14ac:dyDescent="0.2">
      <c r="A519" s="1"/>
      <c r="B519" s="7"/>
      <c r="C519" s="1"/>
      <c r="D519" s="8"/>
      <c r="E519" s="8"/>
      <c r="F519" s="8"/>
      <c r="G519" s="8"/>
      <c r="H519" s="8"/>
      <c r="I519" s="8"/>
      <c r="J519" s="8"/>
    </row>
    <row r="520" spans="1:10" s="9" customFormat="1" x14ac:dyDescent="0.2">
      <c r="A520" s="1"/>
      <c r="B520" s="7"/>
      <c r="C520" s="1"/>
      <c r="D520" s="8"/>
      <c r="E520" s="8"/>
      <c r="F520" s="8"/>
      <c r="G520" s="8"/>
      <c r="H520" s="8"/>
      <c r="I520" s="8"/>
      <c r="J520" s="8"/>
    </row>
    <row r="521" spans="1:10" s="9" customFormat="1" x14ac:dyDescent="0.2">
      <c r="A521" s="1"/>
      <c r="B521" s="7"/>
      <c r="C521" s="1"/>
      <c r="D521" s="8"/>
      <c r="E521" s="8"/>
      <c r="F521" s="8"/>
      <c r="G521" s="8"/>
      <c r="H521" s="8"/>
      <c r="I521" s="8"/>
      <c r="J521" s="8"/>
    </row>
    <row r="522" spans="1:10" s="9" customFormat="1" x14ac:dyDescent="0.2">
      <c r="A522" s="1"/>
      <c r="B522" s="7"/>
      <c r="C522" s="1"/>
      <c r="D522" s="8"/>
      <c r="E522" s="8"/>
      <c r="F522" s="8"/>
      <c r="G522" s="8"/>
      <c r="H522" s="8"/>
      <c r="I522" s="8"/>
      <c r="J522" s="8"/>
    </row>
    <row r="523" spans="1:10" s="9" customFormat="1" x14ac:dyDescent="0.2">
      <c r="A523" s="1"/>
      <c r="B523" s="7"/>
      <c r="C523" s="1"/>
      <c r="D523" s="8"/>
      <c r="E523" s="8"/>
      <c r="F523" s="8"/>
      <c r="G523" s="8"/>
      <c r="H523" s="8"/>
      <c r="I523" s="8"/>
      <c r="J523" s="8"/>
    </row>
    <row r="524" spans="1:10" s="9" customFormat="1" x14ac:dyDescent="0.2">
      <c r="A524" s="1"/>
      <c r="B524" s="7"/>
      <c r="C524" s="1"/>
      <c r="D524" s="8"/>
      <c r="E524" s="8"/>
      <c r="F524" s="8"/>
      <c r="G524" s="8"/>
      <c r="H524" s="8"/>
      <c r="I524" s="8"/>
      <c r="J524" s="8"/>
    </row>
    <row r="525" spans="1:10" s="9" customFormat="1" x14ac:dyDescent="0.2">
      <c r="A525" s="1"/>
      <c r="B525" s="7"/>
      <c r="C525" s="1"/>
      <c r="D525" s="8"/>
      <c r="E525" s="8"/>
      <c r="F525" s="8"/>
      <c r="G525" s="8"/>
      <c r="H525" s="8"/>
      <c r="I525" s="8"/>
      <c r="J525" s="8"/>
    </row>
    <row r="526" spans="1:10" s="9" customFormat="1" x14ac:dyDescent="0.2">
      <c r="A526" s="1"/>
      <c r="B526" s="7"/>
      <c r="C526" s="1"/>
      <c r="D526" s="8"/>
      <c r="E526" s="8"/>
      <c r="F526" s="8"/>
      <c r="G526" s="8"/>
      <c r="H526" s="8"/>
      <c r="I526" s="8"/>
      <c r="J526" s="8"/>
    </row>
    <row r="527" spans="1:10" s="9" customFormat="1" x14ac:dyDescent="0.2">
      <c r="A527" s="1"/>
      <c r="B527" s="7"/>
      <c r="C527" s="1"/>
      <c r="D527" s="8"/>
      <c r="E527" s="8"/>
      <c r="F527" s="8"/>
      <c r="G527" s="8"/>
      <c r="H527" s="8"/>
      <c r="I527" s="8"/>
      <c r="J527" s="8"/>
    </row>
    <row r="528" spans="1:10" s="9" customFormat="1" x14ac:dyDescent="0.2">
      <c r="A528" s="1"/>
      <c r="B528" s="7"/>
      <c r="C528" s="1"/>
      <c r="D528" s="8"/>
      <c r="E528" s="8"/>
      <c r="F528" s="8"/>
      <c r="G528" s="8"/>
      <c r="H528" s="8"/>
      <c r="I528" s="8"/>
      <c r="J528" s="8"/>
    </row>
    <row r="529" spans="1:10" s="9" customFormat="1" x14ac:dyDescent="0.2">
      <c r="A529" s="1"/>
      <c r="B529" s="7"/>
      <c r="C529" s="1"/>
      <c r="D529" s="8"/>
      <c r="E529" s="8"/>
      <c r="F529" s="8"/>
      <c r="G529" s="8"/>
      <c r="H529" s="8"/>
      <c r="I529" s="8"/>
      <c r="J529" s="8"/>
    </row>
    <row r="530" spans="1:10" s="9" customFormat="1" x14ac:dyDescent="0.2">
      <c r="A530" s="1"/>
      <c r="B530" s="7"/>
      <c r="C530" s="1"/>
      <c r="D530" s="8"/>
      <c r="E530" s="8"/>
      <c r="F530" s="8"/>
      <c r="G530" s="8"/>
      <c r="H530" s="8"/>
      <c r="I530" s="8"/>
      <c r="J530" s="8"/>
    </row>
    <row r="531" spans="1:10" s="9" customFormat="1" x14ac:dyDescent="0.2">
      <c r="A531" s="1"/>
      <c r="B531" s="7"/>
      <c r="C531" s="1"/>
      <c r="D531" s="8"/>
      <c r="E531" s="8"/>
      <c r="F531" s="8"/>
      <c r="G531" s="8"/>
      <c r="H531" s="8"/>
      <c r="I531" s="8"/>
      <c r="J531" s="8"/>
    </row>
    <row r="532" spans="1:10" s="9" customFormat="1" x14ac:dyDescent="0.2">
      <c r="A532" s="1"/>
      <c r="B532" s="7"/>
      <c r="C532" s="1"/>
      <c r="D532" s="8"/>
      <c r="E532" s="8"/>
      <c r="F532" s="8"/>
      <c r="G532" s="8"/>
      <c r="H532" s="8"/>
      <c r="I532" s="8"/>
      <c r="J532" s="8"/>
    </row>
    <row r="533" spans="1:10" s="9" customFormat="1" x14ac:dyDescent="0.2">
      <c r="A533" s="1"/>
      <c r="B533" s="7"/>
      <c r="C533" s="1"/>
      <c r="D533" s="8"/>
      <c r="E533" s="8"/>
      <c r="F533" s="8"/>
      <c r="G533" s="8"/>
      <c r="H533" s="8"/>
      <c r="I533" s="8"/>
      <c r="J533" s="8"/>
    </row>
    <row r="534" spans="1:10" s="9" customFormat="1" x14ac:dyDescent="0.2">
      <c r="A534" s="1"/>
      <c r="B534" s="7"/>
      <c r="C534" s="1"/>
      <c r="D534" s="8"/>
      <c r="E534" s="8"/>
      <c r="F534" s="8"/>
      <c r="G534" s="8"/>
      <c r="H534" s="8"/>
      <c r="I534" s="8"/>
      <c r="J534" s="8"/>
    </row>
    <row r="535" spans="1:10" s="9" customFormat="1" x14ac:dyDescent="0.2">
      <c r="A535" s="1"/>
      <c r="B535" s="7"/>
      <c r="C535" s="1"/>
      <c r="D535" s="8"/>
      <c r="E535" s="8"/>
      <c r="F535" s="8"/>
      <c r="G535" s="8"/>
      <c r="H535" s="8"/>
      <c r="I535" s="8"/>
      <c r="J535" s="8"/>
    </row>
    <row r="536" spans="1:10" s="9" customFormat="1" x14ac:dyDescent="0.2">
      <c r="A536" s="1"/>
      <c r="B536" s="7"/>
      <c r="C536" s="1"/>
      <c r="D536" s="8"/>
      <c r="E536" s="8"/>
      <c r="F536" s="8"/>
      <c r="G536" s="8"/>
      <c r="H536" s="8"/>
      <c r="I536" s="8"/>
      <c r="J536" s="8"/>
    </row>
    <row r="537" spans="1:10" s="9" customFormat="1" x14ac:dyDescent="0.2">
      <c r="A537" s="1"/>
      <c r="B537" s="7"/>
      <c r="C537" s="1"/>
      <c r="D537" s="8"/>
      <c r="E537" s="8"/>
      <c r="F537" s="8"/>
      <c r="G537" s="8"/>
      <c r="H537" s="8"/>
      <c r="I537" s="8"/>
      <c r="J537" s="8"/>
    </row>
    <row r="538" spans="1:10" s="9" customFormat="1" x14ac:dyDescent="0.2">
      <c r="A538" s="1"/>
      <c r="B538" s="7"/>
      <c r="C538" s="1"/>
      <c r="D538" s="8"/>
      <c r="E538" s="8"/>
      <c r="F538" s="8"/>
      <c r="G538" s="8"/>
      <c r="H538" s="8"/>
      <c r="I538" s="8"/>
      <c r="J538" s="8"/>
    </row>
    <row r="539" spans="1:10" s="9" customFormat="1" x14ac:dyDescent="0.2">
      <c r="A539" s="1"/>
      <c r="B539" s="7"/>
      <c r="C539" s="1"/>
      <c r="D539" s="8"/>
      <c r="E539" s="8"/>
      <c r="F539" s="8"/>
      <c r="G539" s="8"/>
      <c r="H539" s="8"/>
      <c r="I539" s="8"/>
      <c r="J539" s="8"/>
    </row>
    <row r="540" spans="1:10" s="9" customFormat="1" x14ac:dyDescent="0.2">
      <c r="A540" s="1"/>
      <c r="B540" s="7"/>
      <c r="C540" s="1"/>
      <c r="D540" s="8"/>
      <c r="E540" s="8"/>
      <c r="F540" s="8"/>
      <c r="G540" s="8"/>
      <c r="H540" s="8"/>
      <c r="I540" s="8"/>
      <c r="J540" s="8"/>
    </row>
    <row r="541" spans="1:10" s="9" customFormat="1" x14ac:dyDescent="0.2">
      <c r="A541" s="1"/>
      <c r="B541" s="7"/>
      <c r="C541" s="1"/>
      <c r="D541" s="8"/>
      <c r="E541" s="8"/>
      <c r="F541" s="8"/>
      <c r="G541" s="8"/>
      <c r="H541" s="8"/>
      <c r="I541" s="8"/>
      <c r="J541" s="8"/>
    </row>
    <row r="542" spans="1:10" s="9" customFormat="1" x14ac:dyDescent="0.2">
      <c r="A542" s="1"/>
      <c r="B542" s="7"/>
      <c r="C542" s="1"/>
      <c r="D542" s="8"/>
      <c r="E542" s="8"/>
      <c r="F542" s="8"/>
      <c r="G542" s="8"/>
      <c r="H542" s="8"/>
      <c r="I542" s="8"/>
      <c r="J542" s="8"/>
    </row>
    <row r="543" spans="1:10" s="9" customFormat="1" x14ac:dyDescent="0.2">
      <c r="A543" s="1"/>
      <c r="B543" s="7"/>
      <c r="C543" s="1"/>
      <c r="D543" s="8"/>
      <c r="E543" s="8"/>
      <c r="F543" s="8"/>
      <c r="G543" s="8"/>
      <c r="H543" s="8"/>
      <c r="I543" s="8"/>
      <c r="J543" s="8"/>
    </row>
    <row r="544" spans="1:10" s="9" customFormat="1" x14ac:dyDescent="0.2">
      <c r="A544" s="1"/>
      <c r="B544" s="7"/>
      <c r="C544" s="1"/>
      <c r="D544" s="8"/>
      <c r="E544" s="8"/>
      <c r="F544" s="8"/>
      <c r="G544" s="8"/>
      <c r="H544" s="8"/>
      <c r="I544" s="8"/>
      <c r="J544" s="8"/>
    </row>
    <row r="545" spans="1:10" s="9" customFormat="1" x14ac:dyDescent="0.2">
      <c r="A545" s="1"/>
      <c r="B545" s="7"/>
      <c r="C545" s="1"/>
      <c r="D545" s="8"/>
      <c r="E545" s="8"/>
      <c r="F545" s="8"/>
      <c r="G545" s="8"/>
      <c r="H545" s="8"/>
      <c r="I545" s="8"/>
      <c r="J545" s="8"/>
    </row>
    <row r="546" spans="1:10" s="9" customFormat="1" x14ac:dyDescent="0.2">
      <c r="A546" s="1"/>
      <c r="B546" s="7"/>
      <c r="C546" s="1"/>
      <c r="D546" s="8"/>
      <c r="E546" s="8"/>
      <c r="F546" s="8"/>
      <c r="G546" s="8"/>
      <c r="H546" s="8"/>
      <c r="I546" s="8"/>
      <c r="J546" s="8"/>
    </row>
    <row r="547" spans="1:10" s="9" customFormat="1" x14ac:dyDescent="0.2">
      <c r="A547" s="1"/>
      <c r="B547" s="7"/>
      <c r="C547" s="1"/>
      <c r="D547" s="8"/>
      <c r="E547" s="8"/>
      <c r="F547" s="8"/>
      <c r="G547" s="8"/>
      <c r="H547" s="8"/>
      <c r="I547" s="8"/>
      <c r="J547" s="8"/>
    </row>
    <row r="548" spans="1:10" s="9" customFormat="1" x14ac:dyDescent="0.2">
      <c r="A548" s="1"/>
      <c r="B548" s="7"/>
      <c r="C548" s="1"/>
      <c r="D548" s="8"/>
      <c r="E548" s="8"/>
      <c r="F548" s="8"/>
      <c r="G548" s="8"/>
      <c r="H548" s="8"/>
      <c r="I548" s="8"/>
      <c r="J548" s="8"/>
    </row>
    <row r="549" spans="1:10" s="9" customFormat="1" x14ac:dyDescent="0.2">
      <c r="A549" s="1"/>
      <c r="B549" s="7"/>
      <c r="C549" s="1"/>
      <c r="D549" s="8"/>
      <c r="E549" s="8"/>
      <c r="F549" s="8"/>
      <c r="G549" s="8"/>
      <c r="H549" s="8"/>
      <c r="I549" s="8"/>
      <c r="J549" s="8"/>
    </row>
    <row r="550" spans="1:10" s="9" customFormat="1" x14ac:dyDescent="0.2">
      <c r="A550" s="1"/>
      <c r="B550" s="7"/>
      <c r="C550" s="1"/>
      <c r="D550" s="8"/>
      <c r="E550" s="8"/>
      <c r="F550" s="8"/>
      <c r="G550" s="8"/>
      <c r="H550" s="8"/>
      <c r="I550" s="8"/>
      <c r="J550" s="8"/>
    </row>
    <row r="551" spans="1:10" s="9" customFormat="1" x14ac:dyDescent="0.2">
      <c r="A551" s="1"/>
      <c r="B551" s="7"/>
      <c r="C551" s="1"/>
      <c r="D551" s="8"/>
      <c r="E551" s="8"/>
      <c r="F551" s="8"/>
      <c r="G551" s="8"/>
      <c r="H551" s="8"/>
      <c r="I551" s="8"/>
      <c r="J551" s="8"/>
    </row>
    <row r="552" spans="1:10" s="9" customFormat="1" x14ac:dyDescent="0.2">
      <c r="A552" s="1"/>
      <c r="B552" s="7"/>
      <c r="C552" s="1"/>
      <c r="D552" s="8"/>
      <c r="E552" s="8"/>
      <c r="F552" s="8"/>
      <c r="G552" s="8"/>
      <c r="H552" s="8"/>
      <c r="I552" s="8"/>
      <c r="J552" s="8"/>
    </row>
    <row r="553" spans="1:10" s="9" customFormat="1" x14ac:dyDescent="0.2">
      <c r="A553" s="1"/>
      <c r="B553" s="7"/>
      <c r="C553" s="1"/>
      <c r="D553" s="8"/>
      <c r="E553" s="8"/>
      <c r="F553" s="8"/>
      <c r="G553" s="8"/>
      <c r="H553" s="8"/>
      <c r="I553" s="8"/>
      <c r="J553" s="8"/>
    </row>
    <row r="554" spans="1:10" s="9" customFormat="1" x14ac:dyDescent="0.2">
      <c r="A554" s="1"/>
      <c r="B554" s="7"/>
      <c r="C554" s="1"/>
      <c r="D554" s="8"/>
      <c r="E554" s="8"/>
      <c r="F554" s="8"/>
      <c r="G554" s="8"/>
      <c r="H554" s="8"/>
      <c r="I554" s="8"/>
      <c r="J554" s="8"/>
    </row>
    <row r="555" spans="1:10" s="9" customFormat="1" x14ac:dyDescent="0.2">
      <c r="A555" s="1"/>
      <c r="B555" s="7"/>
      <c r="C555" s="1"/>
      <c r="D555" s="8"/>
      <c r="E555" s="8"/>
      <c r="F555" s="8"/>
      <c r="G555" s="8"/>
      <c r="H555" s="8"/>
      <c r="I555" s="8"/>
      <c r="J555" s="8"/>
    </row>
    <row r="556" spans="1:10" s="9" customFormat="1" x14ac:dyDescent="0.2">
      <c r="A556" s="1"/>
      <c r="B556" s="7"/>
      <c r="C556" s="1"/>
      <c r="D556" s="8"/>
      <c r="E556" s="8"/>
      <c r="F556" s="8"/>
      <c r="G556" s="8"/>
      <c r="H556" s="8"/>
      <c r="I556" s="8"/>
      <c r="J556" s="8"/>
    </row>
    <row r="557" spans="1:10" s="9" customFormat="1" x14ac:dyDescent="0.2">
      <c r="A557" s="1"/>
      <c r="B557" s="7"/>
      <c r="C557" s="1"/>
      <c r="D557" s="8"/>
      <c r="E557" s="8"/>
      <c r="F557" s="8"/>
      <c r="G557" s="8"/>
      <c r="H557" s="8"/>
      <c r="I557" s="8"/>
      <c r="J557" s="8"/>
    </row>
    <row r="558" spans="1:10" s="9" customFormat="1" x14ac:dyDescent="0.2">
      <c r="A558" s="1"/>
      <c r="B558" s="7"/>
      <c r="C558" s="1"/>
      <c r="D558" s="8"/>
      <c r="E558" s="8"/>
      <c r="F558" s="8"/>
      <c r="G558" s="8"/>
      <c r="H558" s="8"/>
      <c r="I558" s="8"/>
      <c r="J558" s="8"/>
    </row>
    <row r="559" spans="1:10" s="9" customFormat="1" x14ac:dyDescent="0.2">
      <c r="A559" s="1"/>
      <c r="B559" s="7"/>
      <c r="C559" s="1"/>
      <c r="D559" s="8"/>
      <c r="E559" s="8"/>
      <c r="F559" s="8"/>
      <c r="G559" s="8"/>
      <c r="H559" s="8"/>
      <c r="I559" s="8"/>
      <c r="J559" s="8"/>
    </row>
    <row r="560" spans="1:10" s="9" customFormat="1" x14ac:dyDescent="0.2">
      <c r="A560" s="1"/>
      <c r="B560" s="7"/>
      <c r="C560" s="1"/>
      <c r="D560" s="8"/>
      <c r="E560" s="8"/>
      <c r="F560" s="8"/>
      <c r="G560" s="8"/>
      <c r="H560" s="8"/>
      <c r="I560" s="8"/>
      <c r="J560" s="8"/>
    </row>
    <row r="561" spans="1:10" s="9" customFormat="1" x14ac:dyDescent="0.2">
      <c r="A561" s="1"/>
      <c r="B561" s="7"/>
      <c r="C561" s="1"/>
      <c r="D561" s="8"/>
      <c r="E561" s="8"/>
      <c r="F561" s="8"/>
      <c r="G561" s="8"/>
      <c r="H561" s="8"/>
      <c r="I561" s="8"/>
      <c r="J561" s="8"/>
    </row>
    <row r="562" spans="1:10" s="9" customFormat="1" x14ac:dyDescent="0.2">
      <c r="A562" s="1"/>
      <c r="B562" s="7"/>
      <c r="C562" s="1"/>
      <c r="D562" s="8"/>
      <c r="E562" s="8"/>
      <c r="F562" s="8"/>
      <c r="G562" s="8"/>
      <c r="H562" s="8"/>
      <c r="I562" s="8"/>
      <c r="J562" s="8"/>
    </row>
    <row r="563" spans="1:10" s="9" customFormat="1" x14ac:dyDescent="0.2">
      <c r="A563" s="1"/>
      <c r="B563" s="7"/>
      <c r="C563" s="1"/>
      <c r="D563" s="8"/>
      <c r="E563" s="8"/>
      <c r="F563" s="8"/>
      <c r="G563" s="8"/>
      <c r="H563" s="8"/>
      <c r="I563" s="8"/>
      <c r="J563" s="8"/>
    </row>
    <row r="564" spans="1:10" s="9" customFormat="1" ht="10.5" customHeight="1" x14ac:dyDescent="0.2">
      <c r="A564" s="1"/>
      <c r="B564" s="7"/>
      <c r="C564" s="1"/>
      <c r="D564" s="8"/>
      <c r="E564" s="8"/>
      <c r="F564" s="8"/>
      <c r="G564" s="8"/>
      <c r="H564" s="8"/>
      <c r="I564" s="8"/>
      <c r="J564" s="8"/>
    </row>
    <row r="565" spans="1:10" s="9" customFormat="1" hidden="1" x14ac:dyDescent="0.2">
      <c r="A565" s="1"/>
      <c r="B565" s="7"/>
      <c r="C565" s="1"/>
      <c r="D565" s="8"/>
      <c r="E565" s="8"/>
      <c r="F565" s="8"/>
      <c r="G565" s="8"/>
      <c r="H565" s="8"/>
      <c r="I565" s="8"/>
      <c r="J565" s="8"/>
    </row>
    <row r="566" spans="1:10" s="9" customFormat="1" hidden="1" x14ac:dyDescent="0.2">
      <c r="A566" s="1"/>
      <c r="B566" s="7"/>
      <c r="C566" s="1"/>
      <c r="D566" s="8"/>
      <c r="E566" s="8"/>
      <c r="F566" s="8"/>
      <c r="G566" s="8"/>
      <c r="H566" s="8"/>
      <c r="I566" s="8"/>
      <c r="J566" s="8"/>
    </row>
    <row r="567" spans="1:10" s="9" customFormat="1" hidden="1" x14ac:dyDescent="0.2">
      <c r="A567" s="1"/>
      <c r="B567" s="7"/>
      <c r="C567" s="1"/>
      <c r="D567" s="8"/>
      <c r="E567" s="8"/>
      <c r="F567" s="8"/>
      <c r="G567" s="8"/>
      <c r="H567" s="8"/>
      <c r="I567" s="8"/>
      <c r="J567" s="8"/>
    </row>
    <row r="568" spans="1:10" s="9" customFormat="1" hidden="1" x14ac:dyDescent="0.2">
      <c r="A568" s="1"/>
      <c r="B568" s="7"/>
      <c r="C568" s="1"/>
      <c r="D568" s="8"/>
      <c r="E568" s="8"/>
      <c r="F568" s="8"/>
      <c r="G568" s="8"/>
      <c r="H568" s="8"/>
      <c r="I568" s="8"/>
      <c r="J568" s="8"/>
    </row>
    <row r="569" spans="1:10" s="9" customFormat="1" hidden="1" x14ac:dyDescent="0.2">
      <c r="A569" s="1"/>
      <c r="B569" s="7"/>
      <c r="C569" s="1"/>
      <c r="D569" s="8"/>
      <c r="E569" s="8"/>
      <c r="F569" s="8"/>
      <c r="G569" s="8"/>
      <c r="H569" s="8"/>
      <c r="I569" s="8"/>
      <c r="J569" s="8"/>
    </row>
    <row r="570" spans="1:10" s="9" customFormat="1" hidden="1" x14ac:dyDescent="0.2">
      <c r="A570" s="1"/>
      <c r="B570" s="7"/>
      <c r="C570" s="1"/>
      <c r="D570" s="8"/>
      <c r="E570" s="8"/>
      <c r="F570" s="8"/>
      <c r="G570" s="8"/>
      <c r="H570" s="8"/>
      <c r="I570" s="8"/>
      <c r="J570" s="8"/>
    </row>
    <row r="571" spans="1:10" s="9" customFormat="1" hidden="1" x14ac:dyDescent="0.2">
      <c r="A571" s="1"/>
      <c r="B571" s="7"/>
      <c r="C571" s="1"/>
      <c r="D571" s="8"/>
      <c r="E571" s="8"/>
      <c r="F571" s="8"/>
      <c r="G571" s="8"/>
      <c r="H571" s="8"/>
      <c r="I571" s="8"/>
      <c r="J571" s="8"/>
    </row>
    <row r="572" spans="1:10" hidden="1" x14ac:dyDescent="0.2"/>
    <row r="573" spans="1:10" hidden="1" x14ac:dyDescent="0.2"/>
    <row r="574" spans="1:10" hidden="1" x14ac:dyDescent="0.2"/>
    <row r="575" spans="1:10" hidden="1" x14ac:dyDescent="0.2"/>
    <row r="576" spans="1:10" hidden="1" x14ac:dyDescent="0.2"/>
  </sheetData>
  <autoFilter ref="A10:K223"/>
  <mergeCells count="185">
    <mergeCell ref="J179:J183"/>
    <mergeCell ref="I179:I183"/>
    <mergeCell ref="J209:J213"/>
    <mergeCell ref="J214:J218"/>
    <mergeCell ref="J219:J223"/>
    <mergeCell ref="A225:J225"/>
    <mergeCell ref="J184:J188"/>
    <mergeCell ref="J189:J193"/>
    <mergeCell ref="J194:J198"/>
    <mergeCell ref="J199:J203"/>
    <mergeCell ref="J204:J208"/>
    <mergeCell ref="I209:I213"/>
    <mergeCell ref="I214:I218"/>
    <mergeCell ref="I219:I223"/>
    <mergeCell ref="I194:I198"/>
    <mergeCell ref="I199:I203"/>
    <mergeCell ref="I204:I208"/>
    <mergeCell ref="I184:I188"/>
    <mergeCell ref="I189:I193"/>
    <mergeCell ref="A184:A188"/>
    <mergeCell ref="C199:C203"/>
    <mergeCell ref="A219:A223"/>
    <mergeCell ref="A209:A213"/>
    <mergeCell ref="C179:C183"/>
    <mergeCell ref="C169:C173"/>
    <mergeCell ref="C174:C178"/>
    <mergeCell ref="I149:I153"/>
    <mergeCell ref="J30:J39"/>
    <mergeCell ref="C35:C39"/>
    <mergeCell ref="J134:J138"/>
    <mergeCell ref="J139:J143"/>
    <mergeCell ref="J174:J178"/>
    <mergeCell ref="I154:I158"/>
    <mergeCell ref="I159:I163"/>
    <mergeCell ref="I164:I168"/>
    <mergeCell ref="I169:I173"/>
    <mergeCell ref="I174:I178"/>
    <mergeCell ref="J149:J153"/>
    <mergeCell ref="J154:J158"/>
    <mergeCell ref="J159:J163"/>
    <mergeCell ref="J164:J168"/>
    <mergeCell ref="J169:J173"/>
    <mergeCell ref="I51:I55"/>
    <mergeCell ref="I57:I61"/>
    <mergeCell ref="I118:I122"/>
    <mergeCell ref="I123:I127"/>
    <mergeCell ref="C87:C91"/>
    <mergeCell ref="C118:C122"/>
    <mergeCell ref="A128:A132"/>
    <mergeCell ref="I134:I138"/>
    <mergeCell ref="I139:I143"/>
    <mergeCell ref="I144:I148"/>
    <mergeCell ref="I128:I132"/>
    <mergeCell ref="A144:A148"/>
    <mergeCell ref="J67:J71"/>
    <mergeCell ref="J97:J101"/>
    <mergeCell ref="J103:J107"/>
    <mergeCell ref="J118:J122"/>
    <mergeCell ref="J123:J127"/>
    <mergeCell ref="J128:J132"/>
    <mergeCell ref="A67:A71"/>
    <mergeCell ref="C128:C132"/>
    <mergeCell ref="J144:J148"/>
    <mergeCell ref="A118:A122"/>
    <mergeCell ref="A123:A127"/>
    <mergeCell ref="J108:J112"/>
    <mergeCell ref="A108:A112"/>
    <mergeCell ref="C108:C112"/>
    <mergeCell ref="I108:I112"/>
    <mergeCell ref="I67:I71"/>
    <mergeCell ref="I97:I101"/>
    <mergeCell ref="I103:I107"/>
    <mergeCell ref="A25:A29"/>
    <mergeCell ref="C25:C29"/>
    <mergeCell ref="I20:I24"/>
    <mergeCell ref="I40:I44"/>
    <mergeCell ref="I46:I50"/>
    <mergeCell ref="C6:C8"/>
    <mergeCell ref="I30:I34"/>
    <mergeCell ref="I35:I39"/>
    <mergeCell ref="J25:J29"/>
    <mergeCell ref="I15:I19"/>
    <mergeCell ref="C30:C34"/>
    <mergeCell ref="A30:A39"/>
    <mergeCell ref="G7:H7"/>
    <mergeCell ref="D6:H6"/>
    <mergeCell ref="D7:D8"/>
    <mergeCell ref="I25:I29"/>
    <mergeCell ref="A45:J45"/>
    <mergeCell ref="A113:A117"/>
    <mergeCell ref="C113:C117"/>
    <mergeCell ref="I113:I117"/>
    <mergeCell ref="J113:J117"/>
    <mergeCell ref="A62:A66"/>
    <mergeCell ref="C62:C66"/>
    <mergeCell ref="I62:I66"/>
    <mergeCell ref="J62:J66"/>
    <mergeCell ref="I87:I91"/>
    <mergeCell ref="J87:J91"/>
    <mergeCell ref="A87:A91"/>
    <mergeCell ref="A103:A107"/>
    <mergeCell ref="C67:C71"/>
    <mergeCell ref="C97:C101"/>
    <mergeCell ref="C103:C107"/>
    <mergeCell ref="C51:C55"/>
    <mergeCell ref="A56:J56"/>
    <mergeCell ref="A102:J102"/>
    <mergeCell ref="A92:A96"/>
    <mergeCell ref="C92:C96"/>
    <mergeCell ref="I92:I96"/>
    <mergeCell ref="J92:J96"/>
    <mergeCell ref="J51:J55"/>
    <mergeCell ref="J57:J61"/>
    <mergeCell ref="A179:A183"/>
    <mergeCell ref="C189:C193"/>
    <mergeCell ref="C204:C208"/>
    <mergeCell ref="C209:C213"/>
    <mergeCell ref="C214:C218"/>
    <mergeCell ref="A4:J4"/>
    <mergeCell ref="A10:A14"/>
    <mergeCell ref="C10:C14"/>
    <mergeCell ref="C15:C19"/>
    <mergeCell ref="C20:C24"/>
    <mergeCell ref="C40:C44"/>
    <mergeCell ref="C46:C50"/>
    <mergeCell ref="J10:J14"/>
    <mergeCell ref="J15:J19"/>
    <mergeCell ref="J20:J24"/>
    <mergeCell ref="J40:J44"/>
    <mergeCell ref="J46:J50"/>
    <mergeCell ref="A46:A50"/>
    <mergeCell ref="A20:A24"/>
    <mergeCell ref="I6:I8"/>
    <mergeCell ref="J6:J8"/>
    <mergeCell ref="I10:I14"/>
    <mergeCell ref="C123:C127"/>
    <mergeCell ref="A97:A101"/>
    <mergeCell ref="C219:C223"/>
    <mergeCell ref="C184:C188"/>
    <mergeCell ref="A174:A178"/>
    <mergeCell ref="C139:C143"/>
    <mergeCell ref="C144:C148"/>
    <mergeCell ref="A133:J133"/>
    <mergeCell ref="A134:A138"/>
    <mergeCell ref="C154:C158"/>
    <mergeCell ref="C159:C163"/>
    <mergeCell ref="C164:C168"/>
    <mergeCell ref="A164:A168"/>
    <mergeCell ref="A169:A173"/>
    <mergeCell ref="C149:C153"/>
    <mergeCell ref="A159:A163"/>
    <mergeCell ref="C134:C138"/>
    <mergeCell ref="A139:A143"/>
    <mergeCell ref="A149:A153"/>
    <mergeCell ref="A154:A158"/>
    <mergeCell ref="C194:C198"/>
    <mergeCell ref="A214:A218"/>
    <mergeCell ref="A204:A208"/>
    <mergeCell ref="A189:A193"/>
    <mergeCell ref="A199:A203"/>
    <mergeCell ref="A194:A198"/>
    <mergeCell ref="A224:G224"/>
    <mergeCell ref="A2:K2"/>
    <mergeCell ref="A82:A86"/>
    <mergeCell ref="C82:C86"/>
    <mergeCell ref="I82:I86"/>
    <mergeCell ref="J82:J86"/>
    <mergeCell ref="A15:A19"/>
    <mergeCell ref="C57:C61"/>
    <mergeCell ref="A6:A8"/>
    <mergeCell ref="E7:E8"/>
    <mergeCell ref="A72:A76"/>
    <mergeCell ref="C72:C76"/>
    <mergeCell ref="I72:I76"/>
    <mergeCell ref="J72:J76"/>
    <mergeCell ref="A77:A81"/>
    <mergeCell ref="C77:C81"/>
    <mergeCell ref="I77:I81"/>
    <mergeCell ref="J77:J81"/>
    <mergeCell ref="B6:B8"/>
    <mergeCell ref="A40:A44"/>
    <mergeCell ref="A57:A61"/>
    <mergeCell ref="A51:A55"/>
    <mergeCell ref="F7:F8"/>
    <mergeCell ref="A9:J9"/>
  </mergeCells>
  <pageMargins left="0.59055118110236227" right="0.19685039370078741" top="0.19685039370078741" bottom="0.19685039370078741" header="0.31496062992125984" footer="0.31496062992125984"/>
  <pageSetup paperSize="8" scale="18" firstPageNumber="7" fitToHeight="0" orientation="landscape" useFirstPageNumber="1" r:id="rId1"/>
  <headerFooter>
    <oddHeader>&amp;C&amp;"Times New Roman,обычный"&amp;10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Программные мероприятия</vt:lpstr>
      <vt:lpstr>'Программные мероприятия'!Заголовки_для_печати</vt:lpstr>
      <vt:lpstr>'Программные мероприятия'!Область_печати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Соломина Дарья Евгеньевна</dc:creator>
  <cp:lastModifiedBy>Голубовская Екатерина Викторовна</cp:lastModifiedBy>
  <cp:lastPrinted>2025-01-23T10:32:49Z</cp:lastPrinted>
  <dcterms:created xsi:type="dcterms:W3CDTF">2017-02-14T13:54:04Z</dcterms:created>
  <dcterms:modified xsi:type="dcterms:W3CDTF">2025-03-19T06:13:21Z</dcterms:modified>
</cp:coreProperties>
</file>